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192.168.100.200\share\02_所属部署\02_情報企画課\07_デジタル補助金\R8\06_事務局\県作成\"/>
    </mc:Choice>
  </mc:AlternateContent>
  <xr:revisionPtr revIDLastSave="0" documentId="13_ncr:1_{CEBEDBB6-0148-4680-915C-99185BCE1D76}" xr6:coauthVersionLast="47" xr6:coauthVersionMax="47" xr10:uidLastSave="{00000000-0000-0000-0000-000000000000}"/>
  <bookViews>
    <workbookView xWindow="-110" yWindow="-110" windowWidth="19420" windowHeight="11500" firstSheet="2" activeTab="2" xr2:uid="{00000000-000D-0000-FFFF-FFFF00000000}"/>
  </bookViews>
  <sheets>
    <sheet name="Sheet1" sheetId="9" state="hidden" r:id="rId1"/>
    <sheet name="Sheet3" sheetId="11" state="hidden" r:id="rId2"/>
    <sheet name="様式第２号ー別紙１" sheetId="2" r:id="rId3"/>
    <sheet name="様式第２号ー別紙２" sheetId="5" r:id="rId4"/>
    <sheet name="事業計画概要図（別紙1関係）" sheetId="13" r:id="rId5"/>
    <sheet name="産業分類区分表" sheetId="12" r:id="rId6"/>
    <sheet name="様式第5号ー別紙１" sheetId="7" state="hidden" r:id="rId7"/>
    <sheet name="様式第5号ー別紙２" sheetId="8" state="hidden" r:id="rId8"/>
    <sheet name="別記様式第5号ー【参考】 " sheetId="4" state="hidden" r:id="rId9"/>
  </sheets>
  <externalReferences>
    <externalReference r:id="rId10"/>
    <externalReference r:id="rId11"/>
  </externalReferences>
  <definedNames>
    <definedName name="_xlnm._FilterDatabase" localSheetId="5" hidden="1">産業分類区分表!$A$2:$E$2</definedName>
    <definedName name="A" localSheetId="5">[1]Sheet3!#REF!</definedName>
    <definedName name="A" localSheetId="4">[2]Sheet3!#REF!</definedName>
    <definedName name="A">Sheet3!#REF!</definedName>
    <definedName name="B">Sheet3!$B$2:$B$2</definedName>
    <definedName name="C_">Sheet3!$B$3</definedName>
    <definedName name="D">Sheet3!$C$2:$C$2</definedName>
    <definedName name="_xlnm.Print_Area" localSheetId="8">'別記様式第5号ー【参考】 '!$B$1:$I$53</definedName>
    <definedName name="_xlnm.Print_Area" localSheetId="2">様式第２号ー別紙１!$A$1:$M$159</definedName>
    <definedName name="_xlnm.Print_Area" localSheetId="3">様式第２号ー別紙２!$A$2:$H$73</definedName>
    <definedName name="_xlnm.Print_Area" localSheetId="7">様式第5号ー別紙２!$A$1:$G$69</definedName>
    <definedName name="_xlnm.Print_Titles" localSheetId="8">'別記様式第5号ー【参考】 '!$6:$6</definedName>
    <definedName name="サービス業で他に分類されないもの">Sheet3!$S$2:$S$10</definedName>
    <definedName name="システム運用関連費" localSheetId="5">[1]Sheet1!$C$2:$C$7</definedName>
    <definedName name="システム運用関連費" localSheetId="4">[2]Sheet1!$C$2:$C$7</definedName>
    <definedName name="システム運用関連費">Sheet1!$C$2:$C$7</definedName>
    <definedName name="システム構築費" localSheetId="5">[1]Sheet1!$A$2:$A$9</definedName>
    <definedName name="システム構築費" localSheetId="4">[2]Sheet1!$A$2:$A$9</definedName>
    <definedName name="システム構築費">Sheet1!$A$2:$A$9</definedName>
    <definedName name="医療・福祉">Sheet3!$Q$2:$Q$4</definedName>
    <definedName name="運輸業・郵便業">Sheet3!$I$2:$I$9</definedName>
    <definedName name="卸売業・小売業">Sheet3!$J$2:$J$13</definedName>
    <definedName name="学術研究・専門・技術サービス業">Sheet3!$M$2:$M$5</definedName>
    <definedName name="機器等整備費" localSheetId="5">[1]Sheet1!$B$2:$B$9</definedName>
    <definedName name="機器等整備費" localSheetId="4">[2]Sheet1!$B$2:$B$9</definedName>
    <definedName name="機器等整備費">Sheet1!$B$2:$B$9</definedName>
    <definedName name="漁業">Sheet3!$C$2:$C$3</definedName>
    <definedName name="教育・学習支援業">Sheet3!$P$2:$P$3</definedName>
    <definedName name="金融業・保険業">Sheet3!$K$2:$K$7</definedName>
    <definedName name="区分大">Sheet3!$B$1:$F$1</definedName>
    <definedName name="経費項目" localSheetId="5">[1]Sheet1!$A$1:$E$1</definedName>
    <definedName name="経費項目" localSheetId="4">[2]Sheet1!$A$1:$E$1</definedName>
    <definedName name="経費項目">Sheet1!$A$1:$E$1</definedName>
    <definedName name="建設業">Sheet3!$E$2:$E$4</definedName>
    <definedName name="公務で他に分類されないもの">Sheet3!$T$2:$T$3</definedName>
    <definedName name="鉱業・採石業・砂利採取業">Sheet3!$D$2</definedName>
    <definedName name="宿泊業・飲食サービス業">Sheet3!$N$2:$N$4</definedName>
    <definedName name="情報通信業">Sheet3!$H$2:$H$6</definedName>
    <definedName name="生活関連サービス業・娯楽業">Sheet3!$O$2:$O$4</definedName>
    <definedName name="製造業">Sheet3!$F$2:$F$25</definedName>
    <definedName name="専門家経費" localSheetId="5">[1]Sheet1!$D$2:$D$6</definedName>
    <definedName name="専門家経費" localSheetId="4">[2]Sheet1!$D$2:$D$6</definedName>
    <definedName name="専門家経費">Sheet1!$D$2:$D$6</definedName>
    <definedName name="大区分" localSheetId="5">[1]Sheet3!$B$1:$U$1</definedName>
    <definedName name="大区分" localSheetId="4">[2]Sheet3!$B$1:$U$1</definedName>
    <definedName name="大区分">Sheet3!$B$1:$U$1</definedName>
    <definedName name="電気・ガス・熱供給・水道業">Sheet3!$G$2:$G$5</definedName>
    <definedName name="農業・林業">Sheet3!$B$2:$B$3</definedName>
    <definedName name="不動産業・物品賃貸業">Sheet3!$L$2:$L$4</definedName>
    <definedName name="複合サービス事業">Sheet3!$R$2:$R$3</definedName>
    <definedName name="分類不能の産業">Sheet3!$U$2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87" i="2" l="1"/>
  <c r="L86" i="2"/>
  <c r="L85" i="2"/>
  <c r="L81" i="2"/>
  <c r="L80" i="2"/>
  <c r="L79" i="2"/>
  <c r="L70" i="2"/>
  <c r="L69" i="2"/>
  <c r="L68" i="2"/>
  <c r="L64" i="2"/>
  <c r="L63" i="2"/>
  <c r="L62" i="2"/>
  <c r="L82" i="2" l="1"/>
  <c r="L71" i="2"/>
  <c r="L65" i="2"/>
  <c r="L88" i="2"/>
  <c r="I90" i="2" l="1"/>
  <c r="C73" i="2"/>
  <c r="F73" i="2" s="1"/>
  <c r="I73" i="2"/>
  <c r="C90" i="2"/>
  <c r="F90" i="2" s="1"/>
  <c r="F150" i="2"/>
  <c r="D69" i="5" l="1"/>
  <c r="D68" i="5"/>
  <c r="D67" i="5"/>
  <c r="D65" i="5"/>
  <c r="D64" i="5"/>
  <c r="D63" i="5"/>
  <c r="D62" i="5"/>
  <c r="D61" i="5"/>
  <c r="D60" i="5"/>
  <c r="D59" i="5"/>
  <c r="D58" i="5"/>
  <c r="D47" i="5"/>
  <c r="D46" i="5"/>
  <c r="D45" i="5"/>
  <c r="D44" i="5"/>
  <c r="D43" i="5"/>
  <c r="D42" i="5"/>
  <c r="D41" i="5"/>
  <c r="D40" i="5"/>
  <c r="D56" i="5"/>
  <c r="D55" i="5"/>
  <c r="D54" i="5"/>
  <c r="D53" i="5"/>
  <c r="D52" i="5"/>
  <c r="D51" i="5"/>
  <c r="D50" i="5"/>
  <c r="D49" i="5"/>
  <c r="D38" i="5"/>
  <c r="D37" i="5"/>
  <c r="D36" i="5"/>
  <c r="D35" i="5"/>
  <c r="D34" i="5"/>
  <c r="D33" i="5"/>
  <c r="D32" i="5"/>
  <c r="D31" i="5" l="1"/>
  <c r="D39" i="5" s="1"/>
  <c r="D70" i="5"/>
  <c r="D66" i="5"/>
  <c r="D24" i="5" s="1"/>
  <c r="D48" i="5"/>
  <c r="D57" i="5"/>
  <c r="D23" i="5" s="1"/>
  <c r="D71" i="5" l="1"/>
  <c r="D22" i="5"/>
  <c r="D25" i="5" s="1"/>
  <c r="E25" i="5" s="1"/>
  <c r="C9" i="5" s="1"/>
  <c r="A1" i="5"/>
  <c r="J156" i="2"/>
  <c r="F156" i="2"/>
  <c r="B156" i="2"/>
  <c r="J154" i="2"/>
  <c r="F154" i="2"/>
  <c r="B154" i="2"/>
  <c r="J152" i="2"/>
  <c r="F152" i="2"/>
  <c r="B152" i="2"/>
  <c r="J150" i="2"/>
  <c r="B150" i="2"/>
  <c r="C61" i="8" l="1"/>
  <c r="C55" i="8"/>
  <c r="C56" i="8"/>
  <c r="C57" i="8"/>
  <c r="C58" i="8"/>
  <c r="C59" i="8"/>
  <c r="C60" i="8"/>
  <c r="C54" i="8"/>
  <c r="C45" i="8"/>
  <c r="C48" i="8"/>
  <c r="C46" i="8"/>
  <c r="C47" i="8"/>
  <c r="C49" i="8"/>
  <c r="C50" i="8"/>
  <c r="C51" i="8"/>
  <c r="C52" i="8"/>
  <c r="C36" i="8"/>
  <c r="C37" i="8"/>
  <c r="C38" i="8"/>
  <c r="C39" i="8"/>
  <c r="C40" i="8"/>
  <c r="C41" i="8"/>
  <c r="C42" i="8"/>
  <c r="C43" i="8"/>
  <c r="C27" i="8"/>
  <c r="C28" i="8"/>
  <c r="C29" i="8"/>
  <c r="C30" i="8"/>
  <c r="C31" i="8"/>
  <c r="C32" i="8"/>
  <c r="C33" i="8"/>
  <c r="C34" i="8"/>
  <c r="E61" i="8" l="1"/>
  <c r="E60" i="8"/>
  <c r="E59" i="8"/>
  <c r="E58" i="8"/>
  <c r="E57" i="8"/>
  <c r="E56" i="8"/>
  <c r="E55" i="8"/>
  <c r="E54" i="8"/>
  <c r="E52" i="8"/>
  <c r="E51" i="8"/>
  <c r="E50" i="8"/>
  <c r="E49" i="8"/>
  <c r="E48" i="8"/>
  <c r="E47" i="8"/>
  <c r="E46" i="8"/>
  <c r="E45" i="8"/>
  <c r="E43" i="8"/>
  <c r="E42" i="8"/>
  <c r="E41" i="8"/>
  <c r="E40" i="8"/>
  <c r="E39" i="8"/>
  <c r="E38" i="8"/>
  <c r="E37" i="8"/>
  <c r="E36" i="8"/>
  <c r="E34" i="8"/>
  <c r="E33" i="8"/>
  <c r="E32" i="8"/>
  <c r="E31" i="8"/>
  <c r="E30" i="8"/>
  <c r="E29" i="8"/>
  <c r="E28" i="8"/>
  <c r="E27" i="8"/>
  <c r="C66" i="8"/>
  <c r="C62" i="8"/>
  <c r="C53" i="8"/>
  <c r="C44" i="8"/>
  <c r="C35" i="8"/>
  <c r="C12" i="8"/>
  <c r="C70" i="5"/>
  <c r="C66" i="5"/>
  <c r="C24" i="5" s="1"/>
  <c r="C48" i="5"/>
  <c r="C57" i="5"/>
  <c r="C23" i="5" s="1"/>
  <c r="C39" i="5"/>
  <c r="C22" i="5" s="1"/>
  <c r="C25" i="5" l="1"/>
  <c r="C10" i="5" s="1"/>
  <c r="C13" i="5" s="1"/>
  <c r="C71" i="5"/>
  <c r="C67" i="8"/>
  <c r="D21" i="8" s="1"/>
  <c r="E21" i="8" s="1"/>
  <c r="B46" i="2" l="1"/>
  <c r="C21" i="8"/>
  <c r="I46"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宮城県</author>
  </authors>
  <commentList>
    <comment ref="B8" authorId="0" shapeId="0" xr:uid="{00000000-0006-0000-0200-000001000000}">
      <text>
        <r>
          <rPr>
            <b/>
            <sz val="9"/>
            <color indexed="81"/>
            <rFont val="MS P ゴシック"/>
            <family val="3"/>
            <charset val="128"/>
          </rPr>
          <t>シート「産業分類区分表」を参照し，主たる事業について業種を入力してください</t>
        </r>
      </text>
    </comment>
    <comment ref="D8" authorId="0" shapeId="0" xr:uid="{00000000-0006-0000-0200-000002000000}">
      <text>
        <r>
          <rPr>
            <b/>
            <sz val="9"/>
            <color indexed="81"/>
            <rFont val="MS P ゴシック"/>
            <family val="3"/>
            <charset val="128"/>
          </rPr>
          <t>シート「産業分類区分表」を参照し，主たる事業について業種を入力してください
大分類の選択により中分類が選択できるようになります</t>
        </r>
      </text>
    </comment>
    <comment ref="B10" authorId="0" shapeId="0" xr:uid="{00000000-0006-0000-0200-000003000000}">
      <text>
        <r>
          <rPr>
            <b/>
            <sz val="9"/>
            <color indexed="81"/>
            <rFont val="MS P ゴシック"/>
            <family val="3"/>
            <charset val="128"/>
          </rPr>
          <t>従業員数は「常時使用する従業員」として，労働基準法第２０条の規定に基づく「予め解雇の予告を必要とする者」の人数を記載してください。
パート，アルバイト，派遣社員，契約社員，非正規社員及び出向者については，労働基準法をもとに個別に判断されることとなりますのでご留意ください。</t>
        </r>
      </text>
    </comment>
    <comment ref="F10" authorId="0" shapeId="0" xr:uid="{00000000-0006-0000-0200-000004000000}">
      <text>
        <r>
          <rPr>
            <b/>
            <sz val="9"/>
            <color indexed="81"/>
            <rFont val="MS P ゴシック"/>
            <family val="3"/>
            <charset val="128"/>
          </rPr>
          <t>個人事業主の方は「－」で記載してください</t>
        </r>
      </text>
    </comment>
    <comment ref="B46" authorId="0" shapeId="0" xr:uid="{00000000-0006-0000-0200-000005000000}">
      <text>
        <r>
          <rPr>
            <b/>
            <sz val="16"/>
            <color indexed="81"/>
            <rFont val="MS P ゴシック"/>
            <family val="3"/>
            <charset val="128"/>
          </rPr>
          <t>入力不要</t>
        </r>
      </text>
    </comment>
    <comment ref="I46" authorId="0" shapeId="0" xr:uid="{00000000-0006-0000-0200-000006000000}">
      <text>
        <r>
          <rPr>
            <b/>
            <sz val="16"/>
            <color indexed="81"/>
            <rFont val="MS P ゴシック"/>
            <family val="3"/>
            <charset val="128"/>
          </rPr>
          <t>入力不要</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宮城県</author>
  </authors>
  <commentList>
    <comment ref="D9" authorId="0" shapeId="0" xr:uid="{C2B63478-A4E4-4021-87DE-C95D728ED8A6}">
      <text>
        <r>
          <rPr>
            <b/>
            <sz val="9"/>
            <color indexed="81"/>
            <rFont val="MS P ゴシック"/>
            <family val="3"/>
            <charset val="128"/>
          </rPr>
          <t>補助金名を入力してください（ドロップダウンリストから選択可能）</t>
        </r>
      </text>
    </comment>
    <comment ref="C22" authorId="0" shapeId="0" xr:uid="{00000000-0006-0000-0300-000001000000}">
      <text>
        <r>
          <rPr>
            <b/>
            <sz val="9"/>
            <color indexed="81"/>
            <rFont val="MS P ゴシック"/>
            <family val="3"/>
            <charset val="128"/>
          </rPr>
          <t>入力不要</t>
        </r>
      </text>
    </comment>
    <comment ref="D22" authorId="0" shapeId="0" xr:uid="{00000000-0006-0000-0300-000002000000}">
      <text>
        <r>
          <rPr>
            <b/>
            <sz val="9"/>
            <color indexed="81"/>
            <rFont val="MS P ゴシック"/>
            <family val="3"/>
            <charset val="128"/>
          </rPr>
          <t>入力不要</t>
        </r>
      </text>
    </comment>
    <comment ref="C23" authorId="0" shapeId="0" xr:uid="{00000000-0006-0000-0300-000003000000}">
      <text>
        <r>
          <rPr>
            <b/>
            <sz val="9"/>
            <color indexed="81"/>
            <rFont val="MS P ゴシック"/>
            <family val="3"/>
            <charset val="128"/>
          </rPr>
          <t>入力不要</t>
        </r>
      </text>
    </comment>
    <comment ref="D23" authorId="0" shapeId="0" xr:uid="{00000000-0006-0000-0300-000004000000}">
      <text>
        <r>
          <rPr>
            <b/>
            <sz val="9"/>
            <color indexed="81"/>
            <rFont val="MS P ゴシック"/>
            <family val="3"/>
            <charset val="128"/>
          </rPr>
          <t>入力不要</t>
        </r>
      </text>
    </comment>
    <comment ref="C24" authorId="0" shapeId="0" xr:uid="{00000000-0006-0000-0300-000005000000}">
      <text>
        <r>
          <rPr>
            <b/>
            <sz val="9"/>
            <color indexed="81"/>
            <rFont val="MS P ゴシック"/>
            <family val="3"/>
            <charset val="128"/>
          </rPr>
          <t>入力不要</t>
        </r>
      </text>
    </comment>
    <comment ref="D24" authorId="0" shapeId="0" xr:uid="{00000000-0006-0000-0300-000006000000}">
      <text>
        <r>
          <rPr>
            <b/>
            <sz val="9"/>
            <color indexed="81"/>
            <rFont val="MS P ゴシック"/>
            <family val="3"/>
            <charset val="128"/>
          </rPr>
          <t>入力不要</t>
        </r>
      </text>
    </comment>
    <comment ref="C25" authorId="0" shapeId="0" xr:uid="{00000000-0006-0000-0300-000007000000}">
      <text>
        <r>
          <rPr>
            <b/>
            <sz val="9"/>
            <color indexed="81"/>
            <rFont val="MS P ゴシック"/>
            <family val="3"/>
            <charset val="128"/>
          </rPr>
          <t>入力不要</t>
        </r>
      </text>
    </comment>
    <comment ref="D25" authorId="0" shapeId="0" xr:uid="{00000000-0006-0000-0300-000008000000}">
      <text>
        <r>
          <rPr>
            <b/>
            <sz val="9"/>
            <color indexed="81"/>
            <rFont val="MS P ゴシック"/>
            <family val="3"/>
            <charset val="128"/>
          </rPr>
          <t>入力不要</t>
        </r>
      </text>
    </comment>
    <comment ref="E25" authorId="0" shapeId="0" xr:uid="{00000000-0006-0000-0300-000009000000}">
      <text>
        <r>
          <rPr>
            <b/>
            <sz val="9"/>
            <color indexed="81"/>
            <rFont val="MS P ゴシック"/>
            <family val="3"/>
            <charset val="128"/>
          </rPr>
          <t>入力不要</t>
        </r>
      </text>
    </comment>
    <comment ref="D29" authorId="0" shapeId="0" xr:uid="{00000000-0006-0000-0300-00000A000000}">
      <text>
        <r>
          <rPr>
            <b/>
            <sz val="9"/>
            <color indexed="81"/>
            <rFont val="MS P ゴシック"/>
            <family val="3"/>
            <charset val="128"/>
          </rPr>
          <t xml:space="preserve">入力不要
</t>
        </r>
      </text>
    </comment>
    <comment ref="H29" authorId="0" shapeId="0" xr:uid="{00000000-0006-0000-0300-00000B000000}">
      <text>
        <r>
          <rPr>
            <b/>
            <sz val="9"/>
            <color indexed="81"/>
            <rFont val="MS P ゴシック"/>
            <family val="3"/>
            <charset val="128"/>
          </rPr>
          <t>補助対象となる経費の場合は「〇」を記入すること。
同一の支出内容であっても、補助対象となるものとならないものが混在する場合は別の行に分けて記入すること</t>
        </r>
      </text>
    </comment>
    <comment ref="B67" authorId="0" shapeId="0" xr:uid="{00000000-0006-0000-0300-00000C000000}">
      <text>
        <r>
          <rPr>
            <b/>
            <sz val="11"/>
            <color indexed="81"/>
            <rFont val="MS P ゴシック"/>
            <family val="3"/>
            <charset val="128"/>
          </rPr>
          <t>この経費項目は上記経費とならない経費について，
必要最小限度の範囲で個別に対象を検討する経費となります。
経費がデジタル化の取組に特に必要不可欠である場合に記載できます。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宮城県</author>
  </authors>
  <commentList>
    <comment ref="B25" authorId="0" shapeId="0" xr:uid="{00000000-0006-0000-0700-000001000000}">
      <text>
        <r>
          <rPr>
            <b/>
            <sz val="12"/>
            <color indexed="81"/>
            <rFont val="MS P ゴシック"/>
            <family val="3"/>
            <charset val="128"/>
          </rPr>
          <t>別シート「別記様式第５号－【参考】」により，</t>
        </r>
        <r>
          <rPr>
            <b/>
            <u/>
            <sz val="12"/>
            <color indexed="81"/>
            <rFont val="MS P ゴシック"/>
            <family val="3"/>
            <charset val="128"/>
          </rPr>
          <t>支出一覧表を作成（提出）する場合</t>
        </r>
        <r>
          <rPr>
            <b/>
            <sz val="12"/>
            <color indexed="81"/>
            <rFont val="MS P ゴシック"/>
            <family val="3"/>
            <charset val="128"/>
          </rPr>
          <t xml:space="preserve">は，原則使用しないこととしている「その他の経費」以外の経費項目は，改めて入力する必要はありません。
</t>
        </r>
        <r>
          <rPr>
            <b/>
            <u/>
            <sz val="12"/>
            <color indexed="81"/>
            <rFont val="MS P ゴシック"/>
            <family val="3"/>
            <charset val="128"/>
          </rPr>
          <t>支出一覧表を作成（提出）する場合は，</t>
        </r>
        <r>
          <rPr>
            <b/>
            <sz val="12"/>
            <color indexed="81"/>
            <rFont val="MS P ゴシック"/>
            <family val="3"/>
            <charset val="128"/>
          </rPr>
          <t>それぞれの経費項目で「別記様式５ー参考」で入力した（支出の対象として計上した）“費目”を選択してください。既に記載されている計算式が自動で提出用のものを算出してきます。
例えば，システム構築費として，「別記様式５ー参考」に対象として，委託料の項目を計上している場合，システム構築費の“費目”で委託料をリストから選択すると経費の合算額を補助対象経費として表示するようにしてあります。
（合わせて支出内容欄には，“別紙「補助事業用帳簿」のとおり”が記載されます。</t>
        </r>
      </text>
    </comment>
  </commentList>
</comments>
</file>

<file path=xl/sharedStrings.xml><?xml version="1.0" encoding="utf-8"?>
<sst xmlns="http://schemas.openxmlformats.org/spreadsheetml/2006/main" count="809" uniqueCount="391">
  <si>
    <t>１　申請者（補助事業者）の概況</t>
  </si>
  <si>
    <t>名　　称</t>
  </si>
  <si>
    <t>住　　所</t>
  </si>
  <si>
    <t>業　　種</t>
  </si>
  <si>
    <t>大分類</t>
  </si>
  <si>
    <t>中　分　類</t>
  </si>
  <si>
    <t>事業内容</t>
  </si>
  <si>
    <t>従業員数</t>
  </si>
  <si>
    <t>２　事業計画の内容</t>
  </si>
  <si>
    <t>補助事業名</t>
  </si>
  <si>
    <t>（テーマ）</t>
  </si>
  <si>
    <t>事業実施場所</t>
  </si>
  <si>
    <t>事業費</t>
  </si>
  <si>
    <t>円</t>
  </si>
  <si>
    <t>補助金交付申請額</t>
  </si>
  <si>
    <t>３　事業計画期間等</t>
  </si>
  <si>
    <r>
      <t xml:space="preserve"> </t>
    </r>
    <r>
      <rPr>
        <sz val="9"/>
        <color rgb="FF000000"/>
        <rFont val="ＭＳ 明朝"/>
        <family val="1"/>
        <charset val="128"/>
      </rPr>
      <t>実施月</t>
    </r>
  </si>
  <si>
    <t>項目</t>
  </si>
  <si>
    <t>R  .</t>
  </si>
  <si>
    <t>４　収支予算書</t>
  </si>
  <si>
    <r>
      <t xml:space="preserve">(1)  収入関係　　　　　　　　　　　　　　　　　　　　　　　　　　　   </t>
    </r>
    <r>
      <rPr>
        <sz val="10.5"/>
        <color rgb="FF000000"/>
        <rFont val="ＭＳ 明朝"/>
        <family val="1"/>
        <charset val="128"/>
      </rPr>
      <t>（単位：円）</t>
    </r>
  </si>
  <si>
    <t>区　　分</t>
  </si>
  <si>
    <t>金   　額</t>
  </si>
  <si>
    <t>調　達　先</t>
  </si>
  <si>
    <t>備　    考</t>
  </si>
  <si>
    <r>
      <t>補</t>
    </r>
    <r>
      <rPr>
        <sz val="10.5"/>
        <color rgb="FF000000"/>
        <rFont val="Century"/>
        <family val="1"/>
      </rPr>
      <t xml:space="preserve"> </t>
    </r>
    <r>
      <rPr>
        <sz val="10.5"/>
        <color rgb="FF000000"/>
        <rFont val="ＭＳ 明朝"/>
        <family val="1"/>
        <charset val="128"/>
      </rPr>
      <t>助</t>
    </r>
    <r>
      <rPr>
        <sz val="10.5"/>
        <color rgb="FF000000"/>
        <rFont val="Century"/>
        <family val="1"/>
      </rPr>
      <t xml:space="preserve"> </t>
    </r>
    <r>
      <rPr>
        <sz val="10.5"/>
        <color rgb="FF000000"/>
        <rFont val="ＭＳ 明朝"/>
        <family val="1"/>
        <charset val="128"/>
      </rPr>
      <t>金</t>
    </r>
  </si>
  <si>
    <t>自己資金</t>
  </si>
  <si>
    <t>借 入 金</t>
  </si>
  <si>
    <t>そ の 他</t>
  </si>
  <si>
    <t>合　　計</t>
  </si>
  <si>
    <t>補助事業に</t>
  </si>
  <si>
    <t>要する経費</t>
  </si>
  <si>
    <t>a</t>
  </si>
  <si>
    <t>補助金交付</t>
  </si>
  <si>
    <r>
      <t>申</t>
    </r>
    <r>
      <rPr>
        <sz val="10.5"/>
        <color rgb="FF000000"/>
        <rFont val="Century"/>
        <family val="1"/>
      </rPr>
      <t xml:space="preserve"> </t>
    </r>
    <r>
      <rPr>
        <sz val="10.5"/>
        <color rgb="FF000000"/>
        <rFont val="ＭＳ 明朝"/>
        <family val="1"/>
        <charset val="128"/>
      </rPr>
      <t>請</t>
    </r>
    <r>
      <rPr>
        <sz val="10.5"/>
        <color rgb="FF000000"/>
        <rFont val="Century"/>
        <family val="1"/>
      </rPr>
      <t xml:space="preserve"> </t>
    </r>
    <r>
      <rPr>
        <sz val="10.5"/>
        <color rgb="FF000000"/>
        <rFont val="ＭＳ 明朝"/>
        <family val="1"/>
        <charset val="128"/>
      </rPr>
      <t>額</t>
    </r>
  </si>
  <si>
    <t>b (≦a×2/3)</t>
  </si>
  <si>
    <t>備 　 考</t>
  </si>
  <si>
    <t>機器等整備費</t>
  </si>
  <si>
    <t>広告等導入費</t>
  </si>
  <si>
    <t>技術指導受入費</t>
  </si>
  <si>
    <t>その他</t>
  </si>
  <si>
    <t>合　計</t>
  </si>
  <si>
    <t>（単位：千円）</t>
  </si>
  <si>
    <t>期　別</t>
  </si>
  <si>
    <t>項　目</t>
  </si>
  <si>
    <t>第　　期</t>
  </si>
  <si>
    <t>　　　　　　～</t>
  </si>
  <si>
    <t>売　上　高</t>
  </si>
  <si>
    <t>（Ａ）</t>
  </si>
  <si>
    <t>（Ｂ）</t>
  </si>
  <si>
    <t>総　資　本</t>
  </si>
  <si>
    <t>（Ｃ）</t>
  </si>
  <si>
    <t>（Ｄ）</t>
  </si>
  <si>
    <t>（Ｅ）</t>
  </si>
  <si>
    <t>（Ｆ）</t>
  </si>
  <si>
    <t>総資本経常利益率</t>
  </si>
  <si>
    <t>(B/C)×100(%)</t>
  </si>
  <si>
    <t>売上高経常利益率</t>
  </si>
  <si>
    <t>(B/A)×100(%)</t>
  </si>
  <si>
    <t>自己資本比率</t>
  </si>
  <si>
    <t>(D/C)×100(%)</t>
  </si>
  <si>
    <t>(E/F)×100(%)</t>
  </si>
  <si>
    <t xml:space="preserve"> </t>
  </si>
  <si>
    <t>及び沿革</t>
    <phoneticPr fontId="30"/>
  </si>
  <si>
    <t>資本金
又は出資金</t>
    <phoneticPr fontId="30"/>
  </si>
  <si>
    <t>法人設立日</t>
    <phoneticPr fontId="30"/>
  </si>
  <si>
    <t>　　　　年　　月　　日</t>
    <phoneticPr fontId="30"/>
  </si>
  <si>
    <t>事業費所要額調書</t>
    <rPh sb="0" eb="3">
      <t>ジギョウヒ</t>
    </rPh>
    <rPh sb="3" eb="5">
      <t>ショヨウ</t>
    </rPh>
    <rPh sb="5" eb="6">
      <t>ガク</t>
    </rPh>
    <rPh sb="6" eb="8">
      <t>チョウショ</t>
    </rPh>
    <phoneticPr fontId="35"/>
  </si>
  <si>
    <t>補助事業
に要する
経　費</t>
    <rPh sb="0" eb="2">
      <t>ホジョ</t>
    </rPh>
    <rPh sb="2" eb="4">
      <t>ジギョウ</t>
    </rPh>
    <rPh sb="6" eb="7">
      <t>ヨウ</t>
    </rPh>
    <rPh sb="10" eb="11">
      <t>ケイ</t>
    </rPh>
    <rPh sb="12" eb="13">
      <t>ヒ</t>
    </rPh>
    <phoneticPr fontId="35"/>
  </si>
  <si>
    <t>補助対象
となる
経　費</t>
    <rPh sb="0" eb="2">
      <t>ホジョ</t>
    </rPh>
    <rPh sb="2" eb="4">
      <t>タイショウ</t>
    </rPh>
    <rPh sb="9" eb="10">
      <t>ケイ</t>
    </rPh>
    <rPh sb="11" eb="12">
      <t>ヒ</t>
    </rPh>
    <phoneticPr fontId="35"/>
  </si>
  <si>
    <t>補助金
申請額</t>
    <rPh sb="0" eb="3">
      <t>ホジョキン</t>
    </rPh>
    <rPh sb="4" eb="7">
      <t>シンセイガク</t>
    </rPh>
    <phoneticPr fontId="35"/>
  </si>
  <si>
    <t>備考</t>
    <rPh sb="0" eb="2">
      <t>ビコウ</t>
    </rPh>
    <phoneticPr fontId="35"/>
  </si>
  <si>
    <t>（円）</t>
    <rPh sb="1" eb="2">
      <t>エン</t>
    </rPh>
    <phoneticPr fontId="35"/>
  </si>
  <si>
    <t>（単位：円）</t>
    <rPh sb="1" eb="3">
      <t>タンイ</t>
    </rPh>
    <rPh sb="4" eb="5">
      <t>エン</t>
    </rPh>
    <phoneticPr fontId="35"/>
  </si>
  <si>
    <t>経費項目</t>
    <rPh sb="0" eb="2">
      <t>ケイヒ</t>
    </rPh>
    <rPh sb="2" eb="4">
      <t>コウモク</t>
    </rPh>
    <phoneticPr fontId="35"/>
  </si>
  <si>
    <t>積算明細</t>
    <rPh sb="0" eb="2">
      <t>セキサン</t>
    </rPh>
    <rPh sb="2" eb="4">
      <t>メイサイ</t>
    </rPh>
    <phoneticPr fontId="35"/>
  </si>
  <si>
    <t>小　計</t>
    <rPh sb="0" eb="1">
      <t>コ</t>
    </rPh>
    <rPh sb="2" eb="3">
      <t>ケイ</t>
    </rPh>
    <phoneticPr fontId="35"/>
  </si>
  <si>
    <t>合　計</t>
    <rPh sb="0" eb="1">
      <t>ゴウ</t>
    </rPh>
    <rPh sb="2" eb="3">
      <t>ケイ</t>
    </rPh>
    <phoneticPr fontId="35"/>
  </si>
  <si>
    <t>（注）本様式は，日本工業規格A4判とすること。</t>
    <phoneticPr fontId="35"/>
  </si>
  <si>
    <t>$</t>
    <phoneticPr fontId="35"/>
  </si>
  <si>
    <t>補助事業用帳簿</t>
    <rPh sb="0" eb="2">
      <t>ホジョ</t>
    </rPh>
    <rPh sb="2" eb="4">
      <t>ジギョウ</t>
    </rPh>
    <rPh sb="4" eb="5">
      <t>ヨウ</t>
    </rPh>
    <rPh sb="5" eb="7">
      <t>チョウボ</t>
    </rPh>
    <phoneticPr fontId="35"/>
  </si>
  <si>
    <t>支払
Ｎｏ．</t>
    <rPh sb="0" eb="2">
      <t>シハラ</t>
    </rPh>
    <phoneticPr fontId="35"/>
  </si>
  <si>
    <t>支払
月日</t>
    <rPh sb="0" eb="2">
      <t>シハラ</t>
    </rPh>
    <rPh sb="3" eb="5">
      <t>ガッピ</t>
    </rPh>
    <phoneticPr fontId="35"/>
  </si>
  <si>
    <t>経費
項目</t>
    <rPh sb="0" eb="2">
      <t>ケイヒ</t>
    </rPh>
    <rPh sb="3" eb="5">
      <t>コウモク</t>
    </rPh>
    <phoneticPr fontId="35"/>
  </si>
  <si>
    <t>支出内容</t>
    <rPh sb="0" eb="2">
      <t>シシュツ</t>
    </rPh>
    <rPh sb="2" eb="4">
      <t>ナイヨウ</t>
    </rPh>
    <phoneticPr fontId="35"/>
  </si>
  <si>
    <t>支払先</t>
    <rPh sb="0" eb="2">
      <t>シハラ</t>
    </rPh>
    <rPh sb="2" eb="3">
      <t>サキ</t>
    </rPh>
    <phoneticPr fontId="35"/>
  </si>
  <si>
    <t>支払額
（税込）</t>
    <rPh sb="0" eb="2">
      <t>シハラ</t>
    </rPh>
    <rPh sb="2" eb="3">
      <t>ガク</t>
    </rPh>
    <rPh sb="5" eb="7">
      <t>ゼイコ</t>
    </rPh>
    <phoneticPr fontId="35"/>
  </si>
  <si>
    <r>
      <t>(2)　支出関係　</t>
    </r>
    <r>
      <rPr>
        <sz val="10.5"/>
        <color rgb="FF000000"/>
        <rFont val="ＭＳ 明朝"/>
        <family val="1"/>
        <charset val="128"/>
      </rPr>
      <t xml:space="preserve">      　　　　　　　　　　                   　　　　　　  　（単位：円）</t>
    </r>
    <phoneticPr fontId="30"/>
  </si>
  <si>
    <t>１　収入関係</t>
    <rPh sb="2" eb="6">
      <t>シュウニュウカンケイ</t>
    </rPh>
    <phoneticPr fontId="35"/>
  </si>
  <si>
    <t>区分</t>
    <rPh sb="0" eb="2">
      <t>クブン</t>
    </rPh>
    <phoneticPr fontId="35"/>
  </si>
  <si>
    <t>金額</t>
    <rPh sb="0" eb="2">
      <t>キンガク</t>
    </rPh>
    <phoneticPr fontId="35"/>
  </si>
  <si>
    <t>調達先</t>
    <rPh sb="0" eb="3">
      <t>チョウタツサキ</t>
    </rPh>
    <phoneticPr fontId="35"/>
  </si>
  <si>
    <t>補助金</t>
    <rPh sb="0" eb="3">
      <t>ホジョキン</t>
    </rPh>
    <phoneticPr fontId="35"/>
  </si>
  <si>
    <t>自己資金</t>
    <rPh sb="0" eb="4">
      <t>ジコシキン</t>
    </rPh>
    <phoneticPr fontId="35"/>
  </si>
  <si>
    <t>借入金</t>
    <rPh sb="0" eb="3">
      <t>シャクニュウキン</t>
    </rPh>
    <phoneticPr fontId="35"/>
  </si>
  <si>
    <t>その他</t>
    <rPh sb="2" eb="3">
      <t>タ</t>
    </rPh>
    <phoneticPr fontId="35"/>
  </si>
  <si>
    <t>合計</t>
    <rPh sb="0" eb="2">
      <t>ゴウケイ</t>
    </rPh>
    <phoneticPr fontId="35"/>
  </si>
  <si>
    <t>２　支出関係</t>
    <rPh sb="2" eb="4">
      <t>シシュツ</t>
    </rPh>
    <rPh sb="4" eb="6">
      <t>カンケイ</t>
    </rPh>
    <phoneticPr fontId="35"/>
  </si>
  <si>
    <t>経　費　区　分</t>
    <rPh sb="0" eb="1">
      <t>ケイ</t>
    </rPh>
    <rPh sb="2" eb="3">
      <t>ヒ</t>
    </rPh>
    <rPh sb="4" eb="5">
      <t>ク</t>
    </rPh>
    <rPh sb="6" eb="7">
      <t>ブン</t>
    </rPh>
    <phoneticPr fontId="35"/>
  </si>
  <si>
    <t>中小企業等デジタル化加速事業</t>
    <rPh sb="0" eb="2">
      <t>チュウショウ</t>
    </rPh>
    <rPh sb="2" eb="4">
      <t>キギョウ</t>
    </rPh>
    <rPh sb="4" eb="5">
      <t>トウ</t>
    </rPh>
    <rPh sb="9" eb="10">
      <t>カ</t>
    </rPh>
    <rPh sb="10" eb="12">
      <t>カソク</t>
    </rPh>
    <rPh sb="12" eb="14">
      <t>ジギョウ</t>
    </rPh>
    <phoneticPr fontId="35"/>
  </si>
  <si>
    <t>補助事業
に要する
経　　費</t>
    <rPh sb="0" eb="4">
      <t>ホジョジギョウ</t>
    </rPh>
    <rPh sb="6" eb="7">
      <t>ヨウ</t>
    </rPh>
    <rPh sb="10" eb="11">
      <t>ケイ</t>
    </rPh>
    <rPh sb="13" eb="14">
      <t>ヒ</t>
    </rPh>
    <phoneticPr fontId="35"/>
  </si>
  <si>
    <t>費目</t>
    <rPh sb="0" eb="2">
      <t>ヒモク</t>
    </rPh>
    <phoneticPr fontId="35"/>
  </si>
  <si>
    <t>システム構築費</t>
    <rPh sb="4" eb="6">
      <t>コウチク</t>
    </rPh>
    <rPh sb="6" eb="7">
      <t>ヒ</t>
    </rPh>
    <phoneticPr fontId="35"/>
  </si>
  <si>
    <t>機器等整備費</t>
    <rPh sb="0" eb="3">
      <t>キキトウ</t>
    </rPh>
    <rPh sb="3" eb="5">
      <t>セイビ</t>
    </rPh>
    <rPh sb="5" eb="6">
      <t>ヒ</t>
    </rPh>
    <phoneticPr fontId="35"/>
  </si>
  <si>
    <t>システム運用
関　連　費</t>
    <rPh sb="4" eb="6">
      <t>ウンヨウ</t>
    </rPh>
    <rPh sb="7" eb="8">
      <t>カン</t>
    </rPh>
    <rPh sb="9" eb="10">
      <t>レン</t>
    </rPh>
    <rPh sb="11" eb="12">
      <t>ヒ</t>
    </rPh>
    <phoneticPr fontId="35"/>
  </si>
  <si>
    <t>専門家経費</t>
    <rPh sb="0" eb="3">
      <t>センモンカ</t>
    </rPh>
    <rPh sb="3" eb="5">
      <t>ケイヒ</t>
    </rPh>
    <phoneticPr fontId="35"/>
  </si>
  <si>
    <t>その他の経費</t>
    <rPh sb="2" eb="3">
      <t>タ</t>
    </rPh>
    <rPh sb="4" eb="6">
      <t>ケイヒ</t>
    </rPh>
    <phoneticPr fontId="30"/>
  </si>
  <si>
    <t>（補助事業に要する経費の内訳）</t>
    <rPh sb="1" eb="3">
      <t>ホジョ</t>
    </rPh>
    <rPh sb="3" eb="5">
      <t>ジギョウ</t>
    </rPh>
    <rPh sb="6" eb="7">
      <t>ヨウ</t>
    </rPh>
    <rPh sb="9" eb="11">
      <t>ケイヒ</t>
    </rPh>
    <rPh sb="12" eb="14">
      <t>ウチワケ</t>
    </rPh>
    <phoneticPr fontId="35"/>
  </si>
  <si>
    <t>補　　助　　事　　業　　計　　画　　書</t>
    <rPh sb="0" eb="1">
      <t>ホ</t>
    </rPh>
    <rPh sb="3" eb="4">
      <t>スケ</t>
    </rPh>
    <phoneticPr fontId="30"/>
  </si>
  <si>
    <t>※事業目的の達成に向けて取り組んだ内容等を記載してください</t>
    <phoneticPr fontId="30"/>
  </si>
  <si>
    <t>事業の成果</t>
    <rPh sb="3" eb="5">
      <t>セイカ</t>
    </rPh>
    <phoneticPr fontId="30"/>
  </si>
  <si>
    <t>※事業実施で得られた成果について数値等を活用し具体的に記載してください</t>
    <phoneticPr fontId="30"/>
  </si>
  <si>
    <t>今後の展開</t>
    <rPh sb="0" eb="2">
      <t>コンゴ</t>
    </rPh>
    <rPh sb="3" eb="5">
      <t>テンカイ</t>
    </rPh>
    <phoneticPr fontId="30"/>
  </si>
  <si>
    <t>※今後の更なるデジタル化の推進や，販路拡大に向けた取組等について記載してください</t>
    <phoneticPr fontId="30"/>
  </si>
  <si>
    <t xml:space="preserve"> （事業実施期間：   年  月  日 ～  年  月  日）</t>
    <rPh sb="4" eb="6">
      <t>ジッシ</t>
    </rPh>
    <phoneticPr fontId="30"/>
  </si>
  <si>
    <t>支払額
（税抜）</t>
    <rPh sb="0" eb="2">
      <t>シハラ</t>
    </rPh>
    <rPh sb="2" eb="3">
      <t>ガク</t>
    </rPh>
    <rPh sb="5" eb="7">
      <t>ゼイヌ</t>
    </rPh>
    <phoneticPr fontId="35"/>
  </si>
  <si>
    <t>費目</t>
    <rPh sb="0" eb="2">
      <t>ヒモク</t>
    </rPh>
    <phoneticPr fontId="30"/>
  </si>
  <si>
    <t>税率</t>
    <rPh sb="0" eb="2">
      <t>ゼイリツ</t>
    </rPh>
    <phoneticPr fontId="30"/>
  </si>
  <si>
    <t>別記様式第５号―別紙１</t>
    <rPh sb="0" eb="2">
      <t>ベッキ</t>
    </rPh>
    <rPh sb="4" eb="5">
      <t>ダイ</t>
    </rPh>
    <rPh sb="6" eb="7">
      <t>ゴウ</t>
    </rPh>
    <rPh sb="8" eb="10">
      <t>ベッシ</t>
    </rPh>
    <phoneticPr fontId="30"/>
  </si>
  <si>
    <t>別記様式第５号－別紙２</t>
    <rPh sb="0" eb="2">
      <t>ベッキ</t>
    </rPh>
    <rPh sb="2" eb="4">
      <t>ヨウシキ</t>
    </rPh>
    <rPh sb="4" eb="5">
      <t>ダイ</t>
    </rPh>
    <rPh sb="6" eb="7">
      <t>ゴウ</t>
    </rPh>
    <rPh sb="8" eb="10">
      <t>ベッシ</t>
    </rPh>
    <phoneticPr fontId="35"/>
  </si>
  <si>
    <t>別記様式第５号―【参考】</t>
    <rPh sb="0" eb="2">
      <t>ベッキ</t>
    </rPh>
    <rPh sb="2" eb="4">
      <t>ヨウシキ</t>
    </rPh>
    <rPh sb="4" eb="5">
      <t>ダイ</t>
    </rPh>
    <rPh sb="6" eb="7">
      <t>ゴウ</t>
    </rPh>
    <rPh sb="9" eb="11">
      <t>サンコウ</t>
    </rPh>
    <phoneticPr fontId="35"/>
  </si>
  <si>
    <t>システム構築費</t>
    <rPh sb="4" eb="7">
      <t>コウチクヒ</t>
    </rPh>
    <phoneticPr fontId="30"/>
  </si>
  <si>
    <t>機器等整備費</t>
    <rPh sb="0" eb="3">
      <t>キキトウ</t>
    </rPh>
    <rPh sb="3" eb="6">
      <t>セイビヒ</t>
    </rPh>
    <phoneticPr fontId="30"/>
  </si>
  <si>
    <t>システム運用関連費</t>
    <rPh sb="4" eb="6">
      <t>ウンヨウ</t>
    </rPh>
    <rPh sb="6" eb="9">
      <t>カンレンヒ</t>
    </rPh>
    <phoneticPr fontId="30"/>
  </si>
  <si>
    <t>専門家経費</t>
    <rPh sb="0" eb="3">
      <t>センモンカ</t>
    </rPh>
    <rPh sb="3" eb="5">
      <t>ケイヒ</t>
    </rPh>
    <phoneticPr fontId="30"/>
  </si>
  <si>
    <t>謝金</t>
    <rPh sb="0" eb="2">
      <t>シャキン</t>
    </rPh>
    <phoneticPr fontId="30"/>
  </si>
  <si>
    <t>委託費</t>
    <rPh sb="0" eb="3">
      <t>イタクヒ</t>
    </rPh>
    <phoneticPr fontId="30"/>
  </si>
  <si>
    <t>旅費</t>
    <rPh sb="0" eb="2">
      <t>リョヒ</t>
    </rPh>
    <phoneticPr fontId="30"/>
  </si>
  <si>
    <t>購入費</t>
    <rPh sb="0" eb="3">
      <t>コウニュウヒ</t>
    </rPh>
    <phoneticPr fontId="30"/>
  </si>
  <si>
    <t>借料</t>
    <rPh sb="0" eb="2">
      <t>シャクリョウ</t>
    </rPh>
    <phoneticPr fontId="30"/>
  </si>
  <si>
    <t>借料　</t>
    <rPh sb="0" eb="2">
      <t>シャクリョウ</t>
    </rPh>
    <phoneticPr fontId="30"/>
  </si>
  <si>
    <t>損料</t>
    <rPh sb="0" eb="2">
      <t>ソンリョウ</t>
    </rPh>
    <phoneticPr fontId="30"/>
  </si>
  <si>
    <t>修繕費</t>
    <rPh sb="0" eb="3">
      <t>シュウゼンヒ</t>
    </rPh>
    <phoneticPr fontId="30"/>
  </si>
  <si>
    <t>運搬料</t>
    <rPh sb="0" eb="3">
      <t>ウンパンリョウ</t>
    </rPh>
    <phoneticPr fontId="30"/>
  </si>
  <si>
    <t>宅配・郵送料</t>
    <rPh sb="0" eb="2">
      <t>タクハイ</t>
    </rPh>
    <rPh sb="3" eb="6">
      <t>ユウソウリョウ</t>
    </rPh>
    <phoneticPr fontId="30"/>
  </si>
  <si>
    <t>大</t>
    <phoneticPr fontId="30"/>
  </si>
  <si>
    <t>中</t>
    <phoneticPr fontId="30"/>
  </si>
  <si>
    <t>農業</t>
  </si>
  <si>
    <t>林業</t>
  </si>
  <si>
    <t>漁業</t>
  </si>
  <si>
    <t>漁業（水産養殖業を除く）</t>
  </si>
  <si>
    <t>水産養殖業</t>
  </si>
  <si>
    <t>建設業</t>
  </si>
  <si>
    <t>総合工事業</t>
  </si>
  <si>
    <t>職別工事業(設備工事業を除く)</t>
  </si>
  <si>
    <t>設備工事業</t>
  </si>
  <si>
    <t>製造業</t>
  </si>
  <si>
    <t>食料品製造業</t>
  </si>
  <si>
    <t>飲料・たばこ・飼料製造業</t>
  </si>
  <si>
    <t>繊維工業</t>
  </si>
  <si>
    <t>木材・木製品製造業（家具を除く）</t>
  </si>
  <si>
    <t>家具・装備品製造業</t>
  </si>
  <si>
    <t>パルプ・紙・紙加工品製造業</t>
  </si>
  <si>
    <t>印刷・同関連業</t>
  </si>
  <si>
    <t>化学工業</t>
  </si>
  <si>
    <t>石油製品・石炭製品製造業</t>
  </si>
  <si>
    <t>プラスチック製品製造業（別掲を除く）</t>
  </si>
  <si>
    <t>ゴム製品製造業</t>
  </si>
  <si>
    <t>なめし革・同製品・毛皮製造業</t>
  </si>
  <si>
    <t>窯業・土石製品製造業</t>
  </si>
  <si>
    <t>鉄鋼業</t>
  </si>
  <si>
    <t>非鉄金属製造業</t>
  </si>
  <si>
    <t>金属製品製造業</t>
  </si>
  <si>
    <t>はん用機械器具製造業</t>
  </si>
  <si>
    <t>生産用機械器具製造業</t>
  </si>
  <si>
    <t>業務用機械器具製造業</t>
  </si>
  <si>
    <t>電子部品・デバイス・電子回路製造業</t>
  </si>
  <si>
    <t>電気機械器具製造業</t>
  </si>
  <si>
    <t>情報通信機械器具製造業</t>
  </si>
  <si>
    <t>輸送用機械器具製造業</t>
  </si>
  <si>
    <t>その他の製造業</t>
  </si>
  <si>
    <t>電気業</t>
  </si>
  <si>
    <t>ガス業</t>
  </si>
  <si>
    <t>熱供給業</t>
  </si>
  <si>
    <t>水道業</t>
  </si>
  <si>
    <t>通信業</t>
  </si>
  <si>
    <t>放送業</t>
  </si>
  <si>
    <t>情報サービス業</t>
  </si>
  <si>
    <t>インターネット附随サービス業</t>
  </si>
  <si>
    <t>映像・音声・文字情報制作業</t>
  </si>
  <si>
    <t>鉄道業</t>
  </si>
  <si>
    <t>道路旅客運送業</t>
  </si>
  <si>
    <t>道路貨物運送業</t>
  </si>
  <si>
    <t>水運業</t>
  </si>
  <si>
    <t>航空運輸業</t>
  </si>
  <si>
    <t>倉庫業</t>
  </si>
  <si>
    <t>運輸に附帯するサービス業</t>
  </si>
  <si>
    <t>郵便業（信書便事業を含む）</t>
  </si>
  <si>
    <t>各種商品卸売業</t>
  </si>
  <si>
    <t>繊維・衣服等卸売業</t>
  </si>
  <si>
    <t>飲食料品卸売業</t>
  </si>
  <si>
    <t>建築材料，鉱物・金属材料等卸売業</t>
  </si>
  <si>
    <t>機械器具卸売業</t>
  </si>
  <si>
    <t>その他の卸売業</t>
  </si>
  <si>
    <t>各種商品小売業</t>
  </si>
  <si>
    <t>織物・衣服・身の回り品小売業</t>
  </si>
  <si>
    <t>飲食料品小売業</t>
  </si>
  <si>
    <t>機械器具小売業</t>
  </si>
  <si>
    <t>その他の小売業</t>
  </si>
  <si>
    <t>無店舗小売業</t>
  </si>
  <si>
    <t>銀行業</t>
  </si>
  <si>
    <t>協同組織金融業</t>
  </si>
  <si>
    <t>貸金業，クレジットカード業等非預金信用機関</t>
  </si>
  <si>
    <t>金融商品取引業，商品先物取引業</t>
  </si>
  <si>
    <t>補助的金融業等</t>
  </si>
  <si>
    <t>保険業（保険媒介代理業，保険サービス業を含む）</t>
  </si>
  <si>
    <t>不動産取引業</t>
  </si>
  <si>
    <t>不動産賃貸業・管理業</t>
  </si>
  <si>
    <t>物品賃貸業</t>
  </si>
  <si>
    <t>専門サービス業（他に分類されないもの）</t>
  </si>
  <si>
    <t>広告業</t>
  </si>
  <si>
    <t>技術サービス業（他に分類されないもの）</t>
  </si>
  <si>
    <t>宿泊業</t>
  </si>
  <si>
    <t>飲食店</t>
  </si>
  <si>
    <t>持ち帰り・配達飲食サービス業</t>
  </si>
  <si>
    <t>洗濯・理容・美容・浴場業</t>
  </si>
  <si>
    <t>その他の生活関連サービス業</t>
  </si>
  <si>
    <t>娯楽業</t>
  </si>
  <si>
    <t>学校教育</t>
  </si>
  <si>
    <t>その他の教育，学習支援業</t>
  </si>
  <si>
    <t>医療業</t>
  </si>
  <si>
    <t>保健衛生</t>
  </si>
  <si>
    <t>社会保険・社会福祉・介護事業</t>
  </si>
  <si>
    <t>郵便局</t>
  </si>
  <si>
    <t>協同組合（他に分類されないもの）</t>
  </si>
  <si>
    <t>廃棄物処理業</t>
  </si>
  <si>
    <t>自動車整備業</t>
  </si>
  <si>
    <t>機械等修理業（別掲を除く）</t>
  </si>
  <si>
    <t>職業紹介・労働者派遣業</t>
  </si>
  <si>
    <t>その他の事業サービス業</t>
  </si>
  <si>
    <t>政治・経済・文化団体</t>
  </si>
  <si>
    <t>宗教</t>
  </si>
  <si>
    <t>その他のサービス業</t>
  </si>
  <si>
    <t>外国公務</t>
  </si>
  <si>
    <t>国家公務</t>
  </si>
  <si>
    <t>地方公務</t>
  </si>
  <si>
    <t>分類不能の産業</t>
  </si>
  <si>
    <t>農業・林業</t>
    <phoneticPr fontId="30"/>
  </si>
  <si>
    <t>鉱業・採石業・砂利採取業</t>
    <phoneticPr fontId="30"/>
  </si>
  <si>
    <t>電気・ガス・熱供給・水道業</t>
    <phoneticPr fontId="30"/>
  </si>
  <si>
    <t>情報通信業</t>
    <phoneticPr fontId="30"/>
  </si>
  <si>
    <t>運輸業・郵便業</t>
    <phoneticPr fontId="30"/>
  </si>
  <si>
    <t>卸売業・小売業</t>
    <phoneticPr fontId="30"/>
  </si>
  <si>
    <t>金融業・保険業</t>
    <phoneticPr fontId="30"/>
  </si>
  <si>
    <t>不動産業・物品賃貸業</t>
    <phoneticPr fontId="30"/>
  </si>
  <si>
    <t>学術研究・専門・技術サービス業</t>
    <phoneticPr fontId="30"/>
  </si>
  <si>
    <t>宿泊業・飲食サービス業</t>
    <phoneticPr fontId="30"/>
  </si>
  <si>
    <t>生活関連サービス業・娯楽業</t>
    <phoneticPr fontId="30"/>
  </si>
  <si>
    <t>教育・学習支援業</t>
    <phoneticPr fontId="30"/>
  </si>
  <si>
    <t>医療・福祉</t>
    <phoneticPr fontId="30"/>
  </si>
  <si>
    <t>複合サービス事業</t>
    <phoneticPr fontId="30"/>
  </si>
  <si>
    <t>サービス業で他に分類されないもの</t>
    <phoneticPr fontId="30"/>
  </si>
  <si>
    <t>公務で他に分類されないもの</t>
    <phoneticPr fontId="30"/>
  </si>
  <si>
    <t>分類不能の産業</t>
    <phoneticPr fontId="30"/>
  </si>
  <si>
    <t>学術・開発研究機関</t>
    <phoneticPr fontId="30"/>
  </si>
  <si>
    <t>経 常 利 益</t>
    <rPh sb="0" eb="1">
      <t>ケイ</t>
    </rPh>
    <rPh sb="2" eb="3">
      <t>ツネ</t>
    </rPh>
    <rPh sb="4" eb="5">
      <t>リ</t>
    </rPh>
    <rPh sb="6" eb="7">
      <t>エキ</t>
    </rPh>
    <phoneticPr fontId="30"/>
  </si>
  <si>
    <t>自 己 資 本</t>
    <phoneticPr fontId="30"/>
  </si>
  <si>
    <t>流 動 資 産</t>
    <rPh sb="0" eb="1">
      <t>リュウ</t>
    </rPh>
    <rPh sb="2" eb="3">
      <t>ドウ</t>
    </rPh>
    <rPh sb="4" eb="5">
      <t>シ</t>
    </rPh>
    <rPh sb="6" eb="7">
      <t>サン</t>
    </rPh>
    <phoneticPr fontId="30"/>
  </si>
  <si>
    <t>流 動 負 債</t>
    <rPh sb="0" eb="1">
      <t>リュウ</t>
    </rPh>
    <rPh sb="2" eb="3">
      <t>ドウ</t>
    </rPh>
    <rPh sb="4" eb="5">
      <t>フ</t>
    </rPh>
    <rPh sb="6" eb="7">
      <t>サイ</t>
    </rPh>
    <phoneticPr fontId="30"/>
  </si>
  <si>
    <t>流 動 比 率</t>
    <rPh sb="0" eb="1">
      <t>リュウ</t>
    </rPh>
    <rPh sb="2" eb="3">
      <t>ドウ</t>
    </rPh>
    <rPh sb="4" eb="5">
      <t>ヒ</t>
    </rPh>
    <rPh sb="6" eb="7">
      <t>リツ</t>
    </rPh>
    <phoneticPr fontId="30"/>
  </si>
  <si>
    <t>補　　助　　事　　業　　実　　績　　書</t>
    <rPh sb="0" eb="1">
      <t>ホ</t>
    </rPh>
    <rPh sb="3" eb="4">
      <t>スケ</t>
    </rPh>
    <rPh sb="12" eb="13">
      <t>ミノル</t>
    </rPh>
    <rPh sb="15" eb="16">
      <t>イサオ</t>
    </rPh>
    <phoneticPr fontId="30"/>
  </si>
  <si>
    <t>補助金
所要額</t>
    <rPh sb="0" eb="3">
      <t>ホジョキン</t>
    </rPh>
    <rPh sb="4" eb="6">
      <t>ショヨウ</t>
    </rPh>
    <rPh sb="6" eb="7">
      <t>ガク</t>
    </rPh>
    <phoneticPr fontId="35"/>
  </si>
  <si>
    <t>補助金所要額</t>
    <rPh sb="3" eb="5">
      <t>ショヨウ</t>
    </rPh>
    <rPh sb="5" eb="6">
      <t>ガク</t>
    </rPh>
    <phoneticPr fontId="30"/>
  </si>
  <si>
    <t>合　　　計</t>
    <phoneticPr fontId="30"/>
  </si>
  <si>
    <t>イ　課題（貴社のどのような点についてどのような困りごとがありますか）</t>
    <rPh sb="2" eb="4">
      <t>カダイ</t>
    </rPh>
    <rPh sb="5" eb="7">
      <t>キシャ</t>
    </rPh>
    <rPh sb="13" eb="14">
      <t>テン</t>
    </rPh>
    <rPh sb="23" eb="24">
      <t>コマ</t>
    </rPh>
    <phoneticPr fontId="30"/>
  </si>
  <si>
    <t>補助事業費</t>
    <rPh sb="0" eb="2">
      <t>ホジョ</t>
    </rPh>
    <phoneticPr fontId="30"/>
  </si>
  <si>
    <t>（１）計画内容</t>
    <rPh sb="3" eb="5">
      <t>ケイカク</t>
    </rPh>
    <phoneticPr fontId="30"/>
  </si>
  <si>
    <t>【事務局記入用】記載内容確認</t>
    <rPh sb="1" eb="4">
      <t>ジムキョク</t>
    </rPh>
    <rPh sb="4" eb="7">
      <t>キニュウヨウ</t>
    </rPh>
    <rPh sb="8" eb="10">
      <t>キサイ</t>
    </rPh>
    <rPh sb="10" eb="12">
      <t>ナイヨウ</t>
    </rPh>
    <rPh sb="12" eb="14">
      <t>カクニン</t>
    </rPh>
    <phoneticPr fontId="30"/>
  </si>
  <si>
    <t>ロ　成果（イ「事業効果」が起きた結果、（１）「イ　課題」はどのように解決されますか）</t>
    <rPh sb="2" eb="4">
      <t>セイカ</t>
    </rPh>
    <rPh sb="7" eb="9">
      <t>ジギョウ</t>
    </rPh>
    <rPh sb="9" eb="11">
      <t>コウカ</t>
    </rPh>
    <rPh sb="13" eb="14">
      <t>オ</t>
    </rPh>
    <rPh sb="16" eb="18">
      <t>ケッカ</t>
    </rPh>
    <rPh sb="25" eb="27">
      <t>カダイ</t>
    </rPh>
    <rPh sb="34" eb="36">
      <t>カイケツ</t>
    </rPh>
    <phoneticPr fontId="30"/>
  </si>
  <si>
    <t>※１ 過去３期の財務諸表により作成してください。</t>
    <rPh sb="15" eb="17">
      <t>サクセイ</t>
    </rPh>
    <phoneticPr fontId="30"/>
  </si>
  <si>
    <t>※２ 金額は、百円の単位を四捨五入して千円単位で記入し、率は、小数点第２位を四捨五入して小数点第１位まで記入してください。</t>
    <rPh sb="52" eb="54">
      <t>キニュウ</t>
    </rPh>
    <phoneticPr fontId="30"/>
  </si>
  <si>
    <t>（注）本様式は、日本産業規格A4判とすること。</t>
    <rPh sb="10" eb="12">
      <t>サンギョウ</t>
    </rPh>
    <phoneticPr fontId="35"/>
  </si>
  <si>
    <t>システム運用関連費</t>
    <rPh sb="4" eb="6">
      <t>ウンヨウ</t>
    </rPh>
    <rPh sb="6" eb="7">
      <t>カン</t>
    </rPh>
    <rPh sb="7" eb="8">
      <t>レン</t>
    </rPh>
    <rPh sb="8" eb="9">
      <t>ヒ</t>
    </rPh>
    <phoneticPr fontId="35"/>
  </si>
  <si>
    <t>※補助対象にならない項目が含まれる場合は、当該項目に「（参考）」と記入してください。</t>
    <rPh sb="1" eb="3">
      <t>ホジョ</t>
    </rPh>
    <rPh sb="3" eb="5">
      <t>タイショウ</t>
    </rPh>
    <rPh sb="10" eb="12">
      <t>コウモク</t>
    </rPh>
    <rPh sb="13" eb="14">
      <t>フク</t>
    </rPh>
    <rPh sb="17" eb="19">
      <t>バアイ</t>
    </rPh>
    <rPh sb="21" eb="23">
      <t>トウガイ</t>
    </rPh>
    <rPh sb="23" eb="25">
      <t>コウモク</t>
    </rPh>
    <rPh sb="28" eb="30">
      <t>サンコウ</t>
    </rPh>
    <rPh sb="33" eb="35">
      <t>キニュウ</t>
    </rPh>
    <phoneticPr fontId="30"/>
  </si>
  <si>
    <t>補助対象
となる
経　費</t>
    <rPh sb="0" eb="4">
      <t>ホジョタイショウ</t>
    </rPh>
    <rPh sb="9" eb="10">
      <t>ケイ</t>
    </rPh>
    <rPh sb="11" eb="12">
      <t>ヒ</t>
    </rPh>
    <phoneticPr fontId="35"/>
  </si>
  <si>
    <t>補助対象</t>
    <rPh sb="0" eb="4">
      <t>ホジョタイショウ</t>
    </rPh>
    <phoneticPr fontId="30"/>
  </si>
  <si>
    <t>分類コード</t>
    <phoneticPr fontId="30"/>
  </si>
  <si>
    <t>小</t>
    <phoneticPr fontId="30"/>
  </si>
  <si>
    <t>A</t>
  </si>
  <si>
    <t>農業，林業</t>
  </si>
  <si>
    <t>B</t>
  </si>
  <si>
    <t>C</t>
  </si>
  <si>
    <t>鉱業，採石業，砂利採取業</t>
  </si>
  <si>
    <t>D</t>
  </si>
  <si>
    <t>E</t>
  </si>
  <si>
    <t>F</t>
  </si>
  <si>
    <t>電気・ガス・熱供給・水道業</t>
  </si>
  <si>
    <t>G</t>
  </si>
  <si>
    <t>情報通信業</t>
  </si>
  <si>
    <t>H</t>
  </si>
  <si>
    <t>運輸業，郵便業</t>
  </si>
  <si>
    <t>I</t>
  </si>
  <si>
    <t>卸売業，小売業</t>
  </si>
  <si>
    <t>J</t>
  </si>
  <si>
    <t>金融業，保険業</t>
  </si>
  <si>
    <t>K</t>
  </si>
  <si>
    <t>不動産業，物品賃貸業</t>
  </si>
  <si>
    <t>L</t>
  </si>
  <si>
    <t>学術研究，専門・技術サービス業</t>
  </si>
  <si>
    <t>学術・開発研究機関</t>
  </si>
  <si>
    <t>M</t>
  </si>
  <si>
    <t>宿泊業，飲食サービス業</t>
  </si>
  <si>
    <t>N</t>
  </si>
  <si>
    <t>生活関連サービス業，娯楽業</t>
  </si>
  <si>
    <t>O</t>
  </si>
  <si>
    <t>教育，学習支援業</t>
  </si>
  <si>
    <t>P</t>
  </si>
  <si>
    <t>医療，福祉</t>
  </si>
  <si>
    <t>Q</t>
  </si>
  <si>
    <t>複合サービス事業</t>
  </si>
  <si>
    <t>R</t>
  </si>
  <si>
    <t>サービス業（他に分類されないもの）</t>
  </si>
  <si>
    <t>S</t>
  </si>
  <si>
    <t>公務（他に分類されるものを除く）</t>
  </si>
  <si>
    <t>T</t>
  </si>
  <si>
    <t>合　　　　計</t>
    <rPh sb="0" eb="1">
      <t>アイ</t>
    </rPh>
    <rPh sb="5" eb="6">
      <t>ケイ</t>
    </rPh>
    <phoneticPr fontId="35"/>
  </si>
  <si>
    <t>システム関連経費</t>
    <rPh sb="4" eb="8">
      <t>カンレンケイヒ</t>
    </rPh>
    <phoneticPr fontId="35"/>
  </si>
  <si>
    <t>機器関連経費</t>
    <rPh sb="0" eb="2">
      <t>キキ</t>
    </rPh>
    <rPh sb="2" eb="4">
      <t>カンレン</t>
    </rPh>
    <rPh sb="4" eb="6">
      <t>ケイヒ</t>
    </rPh>
    <phoneticPr fontId="35"/>
  </si>
  <si>
    <t>専門家等関連経費</t>
    <rPh sb="0" eb="4">
      <t>センモンカトウ</t>
    </rPh>
    <rPh sb="4" eb="8">
      <t>カンレンケイヒ</t>
    </rPh>
    <phoneticPr fontId="35"/>
  </si>
  <si>
    <t>２　前回補助事業の内容及び効果</t>
    <rPh sb="2" eb="4">
      <t>ゼンカイ</t>
    </rPh>
    <rPh sb="4" eb="6">
      <t>ホジョ</t>
    </rPh>
    <rPh sb="6" eb="8">
      <t>ジギョウ</t>
    </rPh>
    <rPh sb="11" eb="12">
      <t>オヨ</t>
    </rPh>
    <rPh sb="13" eb="15">
      <t>コウカ</t>
    </rPh>
    <phoneticPr fontId="30"/>
  </si>
  <si>
    <t>補助金の名称等</t>
    <rPh sb="0" eb="3">
      <t>ホジョキン</t>
    </rPh>
    <rPh sb="4" eb="6">
      <t>メイショウ</t>
    </rPh>
    <rPh sb="6" eb="7">
      <t>トウ</t>
    </rPh>
    <phoneticPr fontId="30"/>
  </si>
  <si>
    <t>年度</t>
    <rPh sb="0" eb="2">
      <t>ネンド</t>
    </rPh>
    <phoneticPr fontId="30"/>
  </si>
  <si>
    <t>事業補助金</t>
    <rPh sb="0" eb="2">
      <t>ジギョウ</t>
    </rPh>
    <rPh sb="2" eb="5">
      <t>ホジョキン</t>
    </rPh>
    <phoneticPr fontId="30"/>
  </si>
  <si>
    <t>補助事業費
（実績）</t>
    <rPh sb="0" eb="2">
      <t>ホジョ</t>
    </rPh>
    <rPh sb="7" eb="9">
      <t>ジッセキ</t>
    </rPh>
    <phoneticPr fontId="30"/>
  </si>
  <si>
    <t>※　取組当時の課題、それに対する取組と当時（実績報告時）の効果、現在の活用状況や効果等について、具体的かつ定量的に記載してください。</t>
    <rPh sb="2" eb="4">
      <t>トリクミ</t>
    </rPh>
    <rPh sb="4" eb="6">
      <t>トウジ</t>
    </rPh>
    <rPh sb="7" eb="9">
      <t>カダイ</t>
    </rPh>
    <rPh sb="13" eb="14">
      <t>タイ</t>
    </rPh>
    <rPh sb="16" eb="18">
      <t>トリクミ</t>
    </rPh>
    <rPh sb="19" eb="21">
      <t>トウジ</t>
    </rPh>
    <rPh sb="22" eb="27">
      <t>ジッセキホウコクジ</t>
    </rPh>
    <rPh sb="29" eb="31">
      <t>コウカ</t>
    </rPh>
    <rPh sb="32" eb="34">
      <t>ゲンザイ</t>
    </rPh>
    <rPh sb="35" eb="37">
      <t>カツヨウ</t>
    </rPh>
    <rPh sb="37" eb="39">
      <t>ジョウキョウ</t>
    </rPh>
    <rPh sb="40" eb="42">
      <t>コウカ</t>
    </rPh>
    <rPh sb="42" eb="43">
      <t>トウ</t>
    </rPh>
    <rPh sb="48" eb="51">
      <t>グタイテキ</t>
    </rPh>
    <rPh sb="53" eb="56">
      <t>テイリョウテキ</t>
    </rPh>
    <rPh sb="57" eb="59">
      <t>キサイ</t>
    </rPh>
    <phoneticPr fontId="30"/>
  </si>
  <si>
    <t>取組内容、効果、現在の活用状況</t>
    <rPh sb="0" eb="2">
      <t>トリクミ</t>
    </rPh>
    <rPh sb="2" eb="4">
      <t>ナイヨウ</t>
    </rPh>
    <rPh sb="5" eb="7">
      <t>コウカ</t>
    </rPh>
    <rPh sb="8" eb="10">
      <t>ゲンザイ</t>
    </rPh>
    <rPh sb="11" eb="13">
      <t>カツヨウ</t>
    </rPh>
    <rPh sb="13" eb="15">
      <t>ジョウキョウ</t>
    </rPh>
    <phoneticPr fontId="30"/>
  </si>
  <si>
    <t>（１）課題（貴社においてどのような課題がありましたか）</t>
    <rPh sb="3" eb="5">
      <t>カダイ</t>
    </rPh>
    <rPh sb="6" eb="8">
      <t>キシャ</t>
    </rPh>
    <rPh sb="17" eb="19">
      <t>カダイ</t>
    </rPh>
    <phoneticPr fontId="30"/>
  </si>
  <si>
    <t>（２）取組内容（「（１）課題」に対しどのような取組をしましたか）</t>
    <rPh sb="3" eb="5">
      <t>トリクミ</t>
    </rPh>
    <rPh sb="5" eb="7">
      <t>ナイヨウ</t>
    </rPh>
    <rPh sb="12" eb="14">
      <t>カダイ</t>
    </rPh>
    <rPh sb="16" eb="17">
      <t>タイ</t>
    </rPh>
    <rPh sb="23" eb="25">
      <t>トリクミ</t>
    </rPh>
    <phoneticPr fontId="30"/>
  </si>
  <si>
    <t>（３）事業効果（「（１）取組内容」により、当時どのような効果がありましたか）</t>
    <phoneticPr fontId="30"/>
  </si>
  <si>
    <t>（４）現在の活用状況等（成果物をどのように活用していますか）
※改良等を加えている場合や、新たな事業効果があれば併せて記載してください。</t>
    <rPh sb="3" eb="5">
      <t>ゲンザイ</t>
    </rPh>
    <rPh sb="6" eb="8">
      <t>カツヨウ</t>
    </rPh>
    <rPh sb="8" eb="10">
      <t>ジョウキョウ</t>
    </rPh>
    <rPh sb="10" eb="11">
      <t>トウ</t>
    </rPh>
    <rPh sb="12" eb="15">
      <t>セイカブツ</t>
    </rPh>
    <rPh sb="21" eb="23">
      <t>カツヨウ</t>
    </rPh>
    <rPh sb="32" eb="35">
      <t>カイリョウトウ</t>
    </rPh>
    <rPh sb="36" eb="37">
      <t>クワ</t>
    </rPh>
    <rPh sb="41" eb="43">
      <t>バアイ</t>
    </rPh>
    <rPh sb="45" eb="46">
      <t>アラ</t>
    </rPh>
    <rPh sb="48" eb="50">
      <t>ジギョウ</t>
    </rPh>
    <rPh sb="50" eb="52">
      <t>コウカ</t>
    </rPh>
    <rPh sb="56" eb="57">
      <t>アワ</t>
    </rPh>
    <rPh sb="59" eb="61">
      <t>キサイ</t>
    </rPh>
    <phoneticPr fontId="30"/>
  </si>
  <si>
    <t>事業の方向性</t>
    <rPh sb="0" eb="2">
      <t>ジギョウ</t>
    </rPh>
    <rPh sb="3" eb="6">
      <t>ホウコウセイ</t>
    </rPh>
    <phoneticPr fontId="30"/>
  </si>
  <si>
    <t>１　前回の補助事業の取組を発展させ、より高い生産性向上等の効果を目指す。</t>
    <rPh sb="2" eb="4">
      <t>ゼンカイ</t>
    </rPh>
    <rPh sb="5" eb="9">
      <t>ホジョジギョウ</t>
    </rPh>
    <rPh sb="10" eb="12">
      <t>トリクミ</t>
    </rPh>
    <rPh sb="13" eb="15">
      <t>ハッテン</t>
    </rPh>
    <rPh sb="20" eb="21">
      <t>タカ</t>
    </rPh>
    <rPh sb="22" eb="28">
      <t>セイサンセイコウジョウトウ</t>
    </rPh>
    <rPh sb="29" eb="31">
      <t>コウカ</t>
    </rPh>
    <rPh sb="32" eb="34">
      <t>メザ</t>
    </rPh>
    <phoneticPr fontId="30"/>
  </si>
  <si>
    <t>２　前回の補助事業の取組とは別の業務について、デジタル化による効率化を目指す。</t>
    <rPh sb="2" eb="4">
      <t>ゼンカイ</t>
    </rPh>
    <rPh sb="5" eb="9">
      <t>ホジョジギョウ</t>
    </rPh>
    <rPh sb="10" eb="12">
      <t>トリクミ</t>
    </rPh>
    <rPh sb="14" eb="15">
      <t>ベツ</t>
    </rPh>
    <rPh sb="16" eb="18">
      <t>ギョウム</t>
    </rPh>
    <rPh sb="27" eb="28">
      <t>カ</t>
    </rPh>
    <rPh sb="31" eb="34">
      <t>コウリツカ</t>
    </rPh>
    <rPh sb="35" eb="37">
      <t>メザ</t>
    </rPh>
    <phoneticPr fontId="30"/>
  </si>
  <si>
    <t>※今回の事業の方向性について、該当するものをチェックしてください</t>
    <rPh sb="1" eb="3">
      <t>コンカイ</t>
    </rPh>
    <rPh sb="4" eb="6">
      <t>ジギョウ</t>
    </rPh>
    <rPh sb="7" eb="10">
      <t>ホウコウセイ</t>
    </rPh>
    <rPh sb="15" eb="17">
      <t>ガイトウ</t>
    </rPh>
    <phoneticPr fontId="30"/>
  </si>
  <si>
    <t>※　事業を実施した拠点等を記載してください</t>
    <phoneticPr fontId="30"/>
  </si>
  <si>
    <t>補助金交付金額
（実績）</t>
    <rPh sb="5" eb="7">
      <t>キンガク</t>
    </rPh>
    <rPh sb="9" eb="11">
      <t>ジッセキ</t>
    </rPh>
    <phoneticPr fontId="30"/>
  </si>
  <si>
    <t>３　事業計画の内容</t>
    <phoneticPr fontId="30"/>
  </si>
  <si>
    <t>※　事業を実施する拠点等を記載してください</t>
    <phoneticPr fontId="30"/>
  </si>
  <si>
    <t xml:space="preserve">※　現場の現状や課題、前回の補助事業内容を踏まえ、デジタル技術を活用（導入）する目的や取組内容、想定される効果など、事業の必要性を具体的に記載してください。
※　前回の補助事業内容、今回の補助事業内容及び独自の取組の関係性、並びに今回の事業効果が分かる「事業計画概要図」を添付してください。
※　「事業の方向性」で１を選択した場合、過去の成果物の活用方法も記載してください。
</t>
    <rPh sb="11" eb="13">
      <t>ゼンカイ</t>
    </rPh>
    <rPh sb="14" eb="18">
      <t>ホジョジギョウ</t>
    </rPh>
    <rPh sb="18" eb="20">
      <t>ナイヨウ</t>
    </rPh>
    <rPh sb="65" eb="68">
      <t>グタイテキ</t>
    </rPh>
    <rPh sb="81" eb="83">
      <t>ゼンカイ</t>
    </rPh>
    <rPh sb="84" eb="88">
      <t>ホジョジギョウ</t>
    </rPh>
    <rPh sb="88" eb="90">
      <t>ナイヨウ</t>
    </rPh>
    <rPh sb="91" eb="93">
      <t>コンカイ</t>
    </rPh>
    <rPh sb="94" eb="98">
      <t>ホジョジギョウ</t>
    </rPh>
    <rPh sb="98" eb="100">
      <t>ナイヨウ</t>
    </rPh>
    <rPh sb="100" eb="101">
      <t>オヨ</t>
    </rPh>
    <rPh sb="102" eb="104">
      <t>ドクジ</t>
    </rPh>
    <rPh sb="105" eb="107">
      <t>トリクミ</t>
    </rPh>
    <rPh sb="108" eb="111">
      <t>カンケイセイ</t>
    </rPh>
    <rPh sb="112" eb="113">
      <t>ナラ</t>
    </rPh>
    <rPh sb="115" eb="117">
      <t>コンカイ</t>
    </rPh>
    <rPh sb="118" eb="122">
      <t>ジギョウコウカ</t>
    </rPh>
    <rPh sb="123" eb="124">
      <t>ワ</t>
    </rPh>
    <rPh sb="136" eb="138">
      <t>テンプ</t>
    </rPh>
    <rPh sb="149" eb="151">
      <t>ジギョウ</t>
    </rPh>
    <rPh sb="152" eb="155">
      <t>ホウコウセイ</t>
    </rPh>
    <rPh sb="159" eb="161">
      <t>センタク</t>
    </rPh>
    <rPh sb="163" eb="165">
      <t>バアイ</t>
    </rPh>
    <rPh sb="166" eb="168">
      <t>カコ</t>
    </rPh>
    <rPh sb="169" eb="172">
      <t>セイカブツ</t>
    </rPh>
    <rPh sb="173" eb="177">
      <t>カツヨウホウホウ</t>
    </rPh>
    <rPh sb="178" eb="180">
      <t>キサイ</t>
    </rPh>
    <phoneticPr fontId="30"/>
  </si>
  <si>
    <t>ロ　課題に対する理想像（「イ　課題」が解決した状態はどんな状態ですか）</t>
    <rPh sb="2" eb="4">
      <t>カダイ</t>
    </rPh>
    <rPh sb="5" eb="6">
      <t>タイ</t>
    </rPh>
    <rPh sb="8" eb="11">
      <t>リソウゾウ</t>
    </rPh>
    <rPh sb="15" eb="17">
      <t>カダイ</t>
    </rPh>
    <rPh sb="19" eb="21">
      <t>カイケツ</t>
    </rPh>
    <rPh sb="23" eb="25">
      <t>ジョウタイ</t>
    </rPh>
    <rPh sb="29" eb="31">
      <t>ジョウタイ</t>
    </rPh>
    <phoneticPr fontId="30"/>
  </si>
  <si>
    <t xml:space="preserve"> （補助事業開始日：   年  月  日 　補助事業完了日：　　年　　月　　日）</t>
    <rPh sb="2" eb="6">
      <t>ホジョジギョウ</t>
    </rPh>
    <rPh sb="6" eb="8">
      <t>カイシ</t>
    </rPh>
    <rPh sb="8" eb="9">
      <t>ビ</t>
    </rPh>
    <rPh sb="22" eb="26">
      <t>ホジョジギョウ</t>
    </rPh>
    <rPh sb="26" eb="29">
      <t>カンリョウビ</t>
    </rPh>
    <rPh sb="32" eb="33">
      <t>ネン</t>
    </rPh>
    <rPh sb="35" eb="36">
      <t>ガツ</t>
    </rPh>
    <rPh sb="38" eb="39">
      <t>ニチ</t>
    </rPh>
    <phoneticPr fontId="30"/>
  </si>
  <si>
    <r>
      <t xml:space="preserve"> </t>
    </r>
    <r>
      <rPr>
        <sz val="9"/>
        <rFont val="ＭＳ 明朝"/>
        <family val="1"/>
        <charset val="128"/>
      </rPr>
      <t>実施月</t>
    </r>
  </si>
  <si>
    <r>
      <t xml:space="preserve">(1)  収入関係　　　　　　　　　　　　　　　　　　　　　　　　　　　   </t>
    </r>
    <r>
      <rPr>
        <sz val="10.5"/>
        <rFont val="ＭＳ 明朝"/>
        <family val="1"/>
        <charset val="128"/>
      </rPr>
      <t>（単位：円）</t>
    </r>
  </si>
  <si>
    <r>
      <t>補</t>
    </r>
    <r>
      <rPr>
        <sz val="10.5"/>
        <rFont val="Century"/>
        <family val="1"/>
      </rPr>
      <t xml:space="preserve"> </t>
    </r>
    <r>
      <rPr>
        <sz val="10.5"/>
        <rFont val="ＭＳ 明朝"/>
        <family val="1"/>
        <charset val="128"/>
      </rPr>
      <t>助</t>
    </r>
    <r>
      <rPr>
        <sz val="10.5"/>
        <rFont val="Century"/>
        <family val="1"/>
      </rPr>
      <t xml:space="preserve"> </t>
    </r>
    <r>
      <rPr>
        <sz val="10.5"/>
        <rFont val="ＭＳ 明朝"/>
        <family val="1"/>
        <charset val="128"/>
      </rPr>
      <t>金</t>
    </r>
  </si>
  <si>
    <r>
      <t>(2)　支出関係　</t>
    </r>
    <r>
      <rPr>
        <sz val="10.5"/>
        <rFont val="ＭＳ 明朝"/>
        <family val="1"/>
        <charset val="128"/>
      </rPr>
      <t xml:space="preserve">      　　　　　　　　　　                   　　　　　　  　（単位：円）</t>
    </r>
    <phoneticPr fontId="30"/>
  </si>
  <si>
    <r>
      <t>申</t>
    </r>
    <r>
      <rPr>
        <sz val="10.5"/>
        <rFont val="Century"/>
        <family val="1"/>
      </rPr>
      <t xml:space="preserve"> </t>
    </r>
    <r>
      <rPr>
        <sz val="10.5"/>
        <rFont val="ＭＳ 明朝"/>
        <family val="1"/>
        <charset val="128"/>
      </rPr>
      <t>請</t>
    </r>
    <r>
      <rPr>
        <sz val="10.5"/>
        <rFont val="Century"/>
        <family val="1"/>
      </rPr>
      <t xml:space="preserve"> </t>
    </r>
    <r>
      <rPr>
        <sz val="10.5"/>
        <rFont val="ＭＳ 明朝"/>
        <family val="1"/>
        <charset val="128"/>
      </rPr>
      <t>額</t>
    </r>
  </si>
  <si>
    <t>（参考資料）事業計画概要図</t>
    <rPh sb="1" eb="5">
      <t>サンコウシリョウ</t>
    </rPh>
    <rPh sb="6" eb="8">
      <t>ジギョウ</t>
    </rPh>
    <rPh sb="8" eb="10">
      <t>ケイカク</t>
    </rPh>
    <rPh sb="10" eb="13">
      <t>ガイヨウズ</t>
    </rPh>
    <phoneticPr fontId="30"/>
  </si>
  <si>
    <t>※　①前回の補助事業内容、②今回の補助事業内容、③独自の取組、以上３点の関係性と、今回の事業効果が分かるよう、図示してください。</t>
    <rPh sb="31" eb="33">
      <t>イジョウ</t>
    </rPh>
    <rPh sb="34" eb="35">
      <t>テン</t>
    </rPh>
    <rPh sb="36" eb="39">
      <t>カンケイセイ</t>
    </rPh>
    <rPh sb="41" eb="43">
      <t>コンカイ</t>
    </rPh>
    <rPh sb="44" eb="46">
      <t>ジギョウ</t>
    </rPh>
    <rPh sb="46" eb="48">
      <t>コウカ</t>
    </rPh>
    <rPh sb="49" eb="50">
      <t>ワ</t>
    </rPh>
    <rPh sb="55" eb="57">
      <t>ズシ</t>
    </rPh>
    <phoneticPr fontId="30"/>
  </si>
  <si>
    <t>※　①は青色、②は赤色、③は黒色でそれぞれ記載してください。</t>
    <rPh sb="4" eb="5">
      <t>アオ</t>
    </rPh>
    <rPh sb="5" eb="6">
      <t>イロ</t>
    </rPh>
    <rPh sb="9" eb="11">
      <t>アカイロ</t>
    </rPh>
    <rPh sb="14" eb="15">
      <t>クロ</t>
    </rPh>
    <rPh sb="15" eb="16">
      <t>イロ</t>
    </rPh>
    <rPh sb="21" eb="23">
      <t>キサイ</t>
    </rPh>
    <phoneticPr fontId="30"/>
  </si>
  <si>
    <t>※　別紙１の３（２）「イ　事業効果」に記載した各種事業効果についても明示してください。</t>
    <rPh sb="2" eb="4">
      <t>ベッシ</t>
    </rPh>
    <rPh sb="13" eb="17">
      <t>ジギョウコウカ</t>
    </rPh>
    <rPh sb="19" eb="21">
      <t>キサイ</t>
    </rPh>
    <rPh sb="23" eb="25">
      <t>カクシュ</t>
    </rPh>
    <rPh sb="25" eb="29">
      <t>ジギョウコウカ</t>
    </rPh>
    <rPh sb="34" eb="36">
      <t>メイジ</t>
    </rPh>
    <phoneticPr fontId="30"/>
  </si>
  <si>
    <t>※　「事業計画概要図　補足資料例」を参考に、自身の組織図と過去の取組、今回の取組について資料を添付してください</t>
    <rPh sb="3" eb="7">
      <t>ジギョウケイカク</t>
    </rPh>
    <rPh sb="7" eb="10">
      <t>ガイヨウズ</t>
    </rPh>
    <rPh sb="11" eb="15">
      <t>ホソクシリョウ</t>
    </rPh>
    <rPh sb="15" eb="16">
      <t>レイ</t>
    </rPh>
    <rPh sb="18" eb="20">
      <t>サンコウ</t>
    </rPh>
    <rPh sb="22" eb="24">
      <t>ジシン</t>
    </rPh>
    <rPh sb="25" eb="28">
      <t>ソシキズ</t>
    </rPh>
    <rPh sb="29" eb="31">
      <t>カコ</t>
    </rPh>
    <rPh sb="32" eb="34">
      <t>トリクミ</t>
    </rPh>
    <rPh sb="35" eb="37">
      <t>コンカイ</t>
    </rPh>
    <rPh sb="38" eb="40">
      <t>トリクミ</t>
    </rPh>
    <rPh sb="44" eb="46">
      <t>シリョウ</t>
    </rPh>
    <rPh sb="47" eb="49">
      <t>テンプ</t>
    </rPh>
    <phoneticPr fontId="30"/>
  </si>
  <si>
    <t>【導入前の所要時間】</t>
    <rPh sb="1" eb="3">
      <t>ドウニュウ</t>
    </rPh>
    <rPh sb="3" eb="4">
      <t>マエ</t>
    </rPh>
    <rPh sb="5" eb="9">
      <t>ショヨウジカン</t>
    </rPh>
    <phoneticPr fontId="69"/>
  </si>
  <si>
    <t>1人当たりの一日の所要時間</t>
    <rPh sb="0" eb="2">
      <t>ヒトリ</t>
    </rPh>
    <rPh sb="2" eb="3">
      <t>ア</t>
    </rPh>
    <rPh sb="6" eb="8">
      <t>イチニチ</t>
    </rPh>
    <rPh sb="9" eb="11">
      <t>ショヨウ</t>
    </rPh>
    <rPh sb="11" eb="13">
      <t>ジカン</t>
    </rPh>
    <phoneticPr fontId="69"/>
  </si>
  <si>
    <t>当該業務を行う人数</t>
    <rPh sb="0" eb="2">
      <t>トウガイ</t>
    </rPh>
    <rPh sb="2" eb="4">
      <t>ギョウム</t>
    </rPh>
    <rPh sb="5" eb="6">
      <t>オコナ</t>
    </rPh>
    <rPh sb="7" eb="9">
      <t>ニンズウ</t>
    </rPh>
    <phoneticPr fontId="69"/>
  </si>
  <si>
    <t>一月当たりの当該業務を行う日数</t>
    <rPh sb="0" eb="2">
      <t>ヒトツキ</t>
    </rPh>
    <rPh sb="2" eb="3">
      <t>ア</t>
    </rPh>
    <rPh sb="6" eb="8">
      <t>トウガイ</t>
    </rPh>
    <rPh sb="8" eb="10">
      <t>ギョウム</t>
    </rPh>
    <rPh sb="11" eb="12">
      <t>オコナ</t>
    </rPh>
    <rPh sb="13" eb="15">
      <t>ニッスウ</t>
    </rPh>
    <phoneticPr fontId="69"/>
  </si>
  <si>
    <t>一月当たりの所要時間</t>
    <rPh sb="0" eb="2">
      <t>ヒトツキ</t>
    </rPh>
    <rPh sb="2" eb="3">
      <t>ア</t>
    </rPh>
    <rPh sb="6" eb="10">
      <t>ショヨウジカン</t>
    </rPh>
    <phoneticPr fontId="69"/>
  </si>
  <si>
    <t>A業務</t>
    <rPh sb="1" eb="3">
      <t>ギョウム</t>
    </rPh>
    <phoneticPr fontId="69"/>
  </si>
  <si>
    <t>分</t>
    <rPh sb="0" eb="1">
      <t>フン</t>
    </rPh>
    <phoneticPr fontId="69"/>
  </si>
  <si>
    <t>×</t>
    <phoneticPr fontId="69"/>
  </si>
  <si>
    <t>人</t>
    <rPh sb="0" eb="1">
      <t>ニン</t>
    </rPh>
    <phoneticPr fontId="69"/>
  </si>
  <si>
    <t>日</t>
    <rPh sb="0" eb="1">
      <t>ニチ</t>
    </rPh>
    <phoneticPr fontId="69"/>
  </si>
  <si>
    <t>＝</t>
    <phoneticPr fontId="69"/>
  </si>
  <si>
    <t>分/月</t>
    <rPh sb="0" eb="1">
      <t>フン</t>
    </rPh>
    <rPh sb="2" eb="3">
      <t>ツキ</t>
    </rPh>
    <phoneticPr fontId="69"/>
  </si>
  <si>
    <t>B業務</t>
    <rPh sb="1" eb="3">
      <t>ギョウム</t>
    </rPh>
    <phoneticPr fontId="69"/>
  </si>
  <si>
    <t>C業務</t>
    <rPh sb="1" eb="3">
      <t>ギョウム</t>
    </rPh>
    <phoneticPr fontId="69"/>
  </si>
  <si>
    <t>合計</t>
    <rPh sb="0" eb="2">
      <t>ゴウケイ</t>
    </rPh>
    <phoneticPr fontId="69"/>
  </si>
  <si>
    <t>【導入後の所要時間】</t>
    <rPh sb="1" eb="3">
      <t>ドウニュウ</t>
    </rPh>
    <rPh sb="3" eb="4">
      <t>ゴ</t>
    </rPh>
    <rPh sb="5" eb="9">
      <t>ショヨウジカン</t>
    </rPh>
    <phoneticPr fontId="69"/>
  </si>
  <si>
    <t>【削減時間】</t>
    <rPh sb="1" eb="3">
      <t>サクゲン</t>
    </rPh>
    <rPh sb="3" eb="5">
      <t>ジカン</t>
    </rPh>
    <phoneticPr fontId="69"/>
  </si>
  <si>
    <t>【削減率】</t>
    <rPh sb="1" eb="4">
      <t>サクゲンリツ</t>
    </rPh>
    <phoneticPr fontId="69"/>
  </si>
  <si>
    <t>時間/月</t>
    <rPh sb="0" eb="2">
      <t>ジカン</t>
    </rPh>
    <rPh sb="3" eb="4">
      <t>ツキ</t>
    </rPh>
    <phoneticPr fontId="69"/>
  </si>
  <si>
    <t>％</t>
    <phoneticPr fontId="69"/>
  </si>
  <si>
    <t>※　B業務及びC業務は、複数の業務に生産性の向上効果が出る場合に必要に応じて記入</t>
    <rPh sb="8" eb="10">
      <t>ギョウム</t>
    </rPh>
    <rPh sb="12" eb="14">
      <t>フクスウ</t>
    </rPh>
    <rPh sb="15" eb="17">
      <t>ギョウム</t>
    </rPh>
    <rPh sb="18" eb="21">
      <t>セイサンセイ</t>
    </rPh>
    <rPh sb="22" eb="24">
      <t>コウジョウ</t>
    </rPh>
    <rPh sb="24" eb="26">
      <t>コウカ</t>
    </rPh>
    <rPh sb="27" eb="28">
      <t>デ</t>
    </rPh>
    <rPh sb="29" eb="31">
      <t>バアイ</t>
    </rPh>
    <rPh sb="32" eb="34">
      <t>ヒツヨウ</t>
    </rPh>
    <rPh sb="35" eb="36">
      <t>オウ</t>
    </rPh>
    <rPh sb="38" eb="40">
      <t>キニュウ</t>
    </rPh>
    <phoneticPr fontId="69"/>
  </si>
  <si>
    <t>【補足】
A業務：（　　　　　　　）で（　　　）担当者の（　　　　　）業務を効率化
B業務：（　　　　　　　）で（　　　）担当者の（　　　　　）業務を効率化
C業務：（　　　　　　　）で（　　　）担当者の（　　　　　）業務を効率化</t>
    <rPh sb="1" eb="3">
      <t>ホソク</t>
    </rPh>
    <rPh sb="6" eb="8">
      <t>ギョウム</t>
    </rPh>
    <rPh sb="24" eb="26">
      <t>タントウ</t>
    </rPh>
    <rPh sb="26" eb="27">
      <t>シャ</t>
    </rPh>
    <rPh sb="35" eb="37">
      <t>ギョウム</t>
    </rPh>
    <rPh sb="38" eb="41">
      <t>コウリツカ</t>
    </rPh>
    <rPh sb="43" eb="45">
      <t>ギョウム</t>
    </rPh>
    <rPh sb="80" eb="82">
      <t>ギョウム</t>
    </rPh>
    <phoneticPr fontId="30"/>
  </si>
  <si>
    <t>　　　取組内容①の事業効果</t>
    <rPh sb="3" eb="4">
      <t>ト</t>
    </rPh>
    <rPh sb="4" eb="5">
      <t>ク</t>
    </rPh>
    <rPh sb="5" eb="7">
      <t>ナイヨウ</t>
    </rPh>
    <rPh sb="9" eb="11">
      <t>ジギョウ</t>
    </rPh>
    <rPh sb="11" eb="13">
      <t>コウカ</t>
    </rPh>
    <phoneticPr fontId="30"/>
  </si>
  <si>
    <t>　　　取組内容②の事業効果</t>
    <rPh sb="3" eb="4">
      <t>ト</t>
    </rPh>
    <rPh sb="4" eb="5">
      <t>ク</t>
    </rPh>
    <rPh sb="5" eb="7">
      <t>ナイヨウ</t>
    </rPh>
    <rPh sb="9" eb="11">
      <t>ジギョウ</t>
    </rPh>
    <rPh sb="11" eb="13">
      <t>コウカ</t>
    </rPh>
    <phoneticPr fontId="30"/>
  </si>
  <si>
    <t>【補足】
A業務：（　　　　　　　）で（　　　）担当者の（　　　　　）業務を効率化
B業務：（　　　　　　　）で（　　　）担当者の（　　　　　）業務を効率化
C業務：（　　　　　　　）で（　　　）担当者の（　　　　　）業務を効率化</t>
    <rPh sb="1" eb="3">
      <t>ホソク</t>
    </rPh>
    <phoneticPr fontId="30"/>
  </si>
  <si>
    <t>交付要綱第６条に係る賃上げ措置</t>
    <rPh sb="0" eb="2">
      <t>コウフ</t>
    </rPh>
    <rPh sb="2" eb="4">
      <t>ヨウコウ</t>
    </rPh>
    <rPh sb="4" eb="5">
      <t>ダイ</t>
    </rPh>
    <rPh sb="6" eb="7">
      <t>ジョウ</t>
    </rPh>
    <rPh sb="8" eb="9">
      <t>カカ</t>
    </rPh>
    <rPh sb="10" eb="12">
      <t>チンア</t>
    </rPh>
    <rPh sb="13" eb="15">
      <t>ソチ</t>
    </rPh>
    <phoneticPr fontId="30"/>
  </si>
  <si>
    <t>（実施時期）</t>
    <rPh sb="1" eb="3">
      <t>ジッシ</t>
    </rPh>
    <rPh sb="3" eb="5">
      <t>ジキ</t>
    </rPh>
    <phoneticPr fontId="30"/>
  </si>
  <si>
    <t>年</t>
    <rPh sb="0" eb="1">
      <t>ネン</t>
    </rPh>
    <phoneticPr fontId="30"/>
  </si>
  <si>
    <t>月</t>
    <rPh sb="0" eb="1">
      <t>ガツ</t>
    </rPh>
    <phoneticPr fontId="30"/>
  </si>
  <si>
    <t>A：　　　業務</t>
    <rPh sb="5" eb="7">
      <t>ギョウム</t>
    </rPh>
    <phoneticPr fontId="69"/>
  </si>
  <si>
    <t>B：　　　業務</t>
    <rPh sb="5" eb="7">
      <t>ギョウム</t>
    </rPh>
    <phoneticPr fontId="69"/>
  </si>
  <si>
    <t>C：　　　業務</t>
    <rPh sb="5" eb="7">
      <t>ギョウム</t>
    </rPh>
    <phoneticPr fontId="69"/>
  </si>
  <si>
    <t>４　事業計画期間等</t>
    <phoneticPr fontId="30"/>
  </si>
  <si>
    <t>５　経営状況表</t>
    <phoneticPr fontId="30"/>
  </si>
  <si>
    <r>
      <t>別記様式第２号－別紙１</t>
    </r>
    <r>
      <rPr>
        <u/>
        <sz val="10.5"/>
        <rFont val="ＭＳ 明朝"/>
        <family val="1"/>
        <charset val="128"/>
      </rPr>
      <t>（発展・展開枠）</t>
    </r>
    <rPh sb="0" eb="2">
      <t>ベッキ</t>
    </rPh>
    <rPh sb="4" eb="5">
      <t>ダイ</t>
    </rPh>
    <rPh sb="6" eb="7">
      <t>ゴウ</t>
    </rPh>
    <rPh sb="8" eb="10">
      <t>ベッシ</t>
    </rPh>
    <rPh sb="12" eb="14">
      <t>ハッテン</t>
    </rPh>
    <rPh sb="15" eb="17">
      <t>テンカイ</t>
    </rPh>
    <rPh sb="17" eb="18">
      <t>ワク</t>
    </rPh>
    <phoneticPr fontId="30"/>
  </si>
  <si>
    <t xml:space="preserve">ハ　取組概要（「ロ　目的」を達成するためにどのようなデジタル化の取組をしますか）
※　デジタル化の取組の全体像を具体的に記載してください。
※　複数のデジタル化の取組を実施する場合は、それぞれの取組の違いが分かるように明記し、どのように連携するかも含めて記載してください。
</t>
    <rPh sb="2" eb="4">
      <t>トリク</t>
    </rPh>
    <rPh sb="4" eb="6">
      <t>ガイヨウ</t>
    </rPh>
    <rPh sb="10" eb="12">
      <t>モクテキ</t>
    </rPh>
    <rPh sb="14" eb="16">
      <t>タッセイ</t>
    </rPh>
    <rPh sb="30" eb="31">
      <t>カ</t>
    </rPh>
    <rPh sb="32" eb="33">
      <t>ト</t>
    </rPh>
    <rPh sb="33" eb="34">
      <t>ク</t>
    </rPh>
    <rPh sb="97" eb="99">
      <t>トリクミ</t>
    </rPh>
    <phoneticPr fontId="30"/>
  </si>
  <si>
    <t>※事業を実施することで得られる効果等について、数値等を活用し具体的に記載してください</t>
    <rPh sb="17" eb="18">
      <t>トウ</t>
    </rPh>
    <phoneticPr fontId="30"/>
  </si>
  <si>
    <t>イ　事業効果
※　上記（１）ハの取組により期待できる効果を記載してください。複数の取組がある場合はそれぞれ分けて記載願います。</t>
    <rPh sb="2" eb="4">
      <t>ジギョウ</t>
    </rPh>
    <rPh sb="4" eb="6">
      <t>コウカ</t>
    </rPh>
    <phoneticPr fontId="30"/>
  </si>
  <si>
    <t>（２）定量的効果</t>
    <rPh sb="3" eb="6">
      <t>テイリョウテキ</t>
    </rPh>
    <rPh sb="6" eb="8">
      <t>コウカ</t>
    </rPh>
    <phoneticPr fontId="30"/>
  </si>
  <si>
    <t>別記様式第２号－別紙２</t>
    <rPh sb="0" eb="2">
      <t>ベッキ</t>
    </rPh>
    <rPh sb="2" eb="4">
      <t>ヨウシキ</t>
    </rPh>
    <rPh sb="4" eb="5">
      <t>ダイ</t>
    </rPh>
    <rPh sb="6" eb="7">
      <t>ゴウ</t>
    </rPh>
    <rPh sb="8" eb="10">
      <t>ベッシ</t>
    </rPh>
    <phoneticPr fontId="3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</si>
</sst>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 "/>
    <numFmt numFmtId="177" formatCode="#,##0;&quot;▲ &quot;#,##0"/>
    <numFmt numFmtId="178" formatCode="#,##0\ &quot;千&quot;&quot;円&quot;;&quot;▲ &quot;#,##0\ &quot;千&quot;&quot;円&quot;"/>
    <numFmt numFmtId="179" formatCode="0.0%"/>
    <numFmt numFmtId="180" formatCode="0&quot;%&quot;;&quot;▲ &quot;0&quot;%&quot;"/>
    <numFmt numFmtId="181" formatCode="#,##0.0_ "/>
  </numFmts>
  <fonts count="77">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65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10.5"/>
      <color rgb="FF000000"/>
      <name val="ＭＳ 明朝"/>
      <family val="1"/>
      <charset val="128"/>
    </font>
    <font>
      <sz val="10.5"/>
      <color rgb="FF000000"/>
      <name val="Century"/>
      <family val="1"/>
    </font>
    <font>
      <b/>
      <sz val="12"/>
      <color rgb="FF000000"/>
      <name val="ＭＳ 明朝"/>
      <family val="1"/>
      <charset val="128"/>
    </font>
    <font>
      <b/>
      <sz val="10.5"/>
      <color rgb="FF000000"/>
      <name val="ＭＳ 明朝"/>
      <family val="1"/>
      <charset val="128"/>
    </font>
    <font>
      <b/>
      <sz val="10.5"/>
      <color rgb="FF000000"/>
      <name val="Century"/>
      <family val="1"/>
    </font>
    <font>
      <sz val="9"/>
      <color rgb="FF000000"/>
      <name val="Century"/>
      <family val="1"/>
    </font>
    <font>
      <sz val="9"/>
      <color rgb="FF000000"/>
      <name val="ＭＳ 明朝"/>
      <family val="1"/>
      <charset val="128"/>
    </font>
    <font>
      <sz val="9"/>
      <color rgb="FFFF0000"/>
      <name val="ＭＳ 明朝"/>
      <family val="1"/>
      <charset val="128"/>
    </font>
    <font>
      <sz val="9"/>
      <color rgb="FFFF0000"/>
      <name val="Century"/>
      <family val="1"/>
    </font>
    <font>
      <sz val="10.5"/>
      <color rgb="FFFF0000"/>
      <name val="ＭＳ 明朝"/>
      <family val="1"/>
      <charset val="128"/>
    </font>
    <font>
      <sz val="10.5"/>
      <color rgb="FFFF0000"/>
      <name val="Century"/>
      <family val="1"/>
    </font>
    <font>
      <b/>
      <sz val="10.5"/>
      <color rgb="FFFF0000"/>
      <name val="Century"/>
      <family val="1"/>
    </font>
    <font>
      <sz val="6"/>
      <name val="游ゴシック"/>
      <family val="2"/>
      <charset val="128"/>
      <scheme val="minor"/>
    </font>
    <font>
      <sz val="11"/>
      <name val="明朝"/>
      <family val="1"/>
      <charset val="128"/>
    </font>
    <font>
      <sz val="10.5"/>
      <color indexed="8"/>
      <name val="ＭＳ 明朝"/>
      <family val="1"/>
      <charset val="128"/>
    </font>
    <font>
      <sz val="14"/>
      <color indexed="8"/>
      <name val="ＭＳ 明朝"/>
      <family val="1"/>
      <charset val="128"/>
    </font>
    <font>
      <sz val="11"/>
      <color indexed="8"/>
      <name val="ＭＳ 明朝"/>
      <family val="1"/>
      <charset val="128"/>
    </font>
    <font>
      <sz val="6"/>
      <name val="明朝"/>
      <family val="1"/>
      <charset val="128"/>
    </font>
    <font>
      <sz val="12"/>
      <color indexed="8"/>
      <name val="ＭＳ 明朝"/>
      <family val="1"/>
      <charset val="128"/>
    </font>
    <font>
      <sz val="10.5"/>
      <color theme="1"/>
      <name val="ＭＳ 明朝"/>
      <family val="1"/>
      <charset val="128"/>
    </font>
    <font>
      <sz val="10.5"/>
      <name val="ＭＳ 明朝"/>
      <family val="1"/>
      <charset val="128"/>
    </font>
    <font>
      <sz val="11"/>
      <name val="ＭＳ 明朝"/>
      <family val="1"/>
      <charset val="128"/>
    </font>
    <font>
      <sz val="12"/>
      <name val="ＭＳ 明朝"/>
      <family val="1"/>
      <charset val="128"/>
    </font>
    <font>
      <sz val="11"/>
      <name val="游ゴシック"/>
      <family val="2"/>
      <charset val="128"/>
      <scheme val="minor"/>
    </font>
    <font>
      <sz val="11"/>
      <name val="游ゴシック"/>
      <family val="3"/>
      <charset val="128"/>
      <scheme val="minor"/>
    </font>
    <font>
      <b/>
      <sz val="9"/>
      <color indexed="81"/>
      <name val="MS P ゴシック"/>
      <family val="3"/>
      <charset val="128"/>
    </font>
    <font>
      <b/>
      <sz val="16"/>
      <color indexed="81"/>
      <name val="MS P ゴシック"/>
      <family val="3"/>
      <charset val="128"/>
    </font>
    <font>
      <b/>
      <sz val="11"/>
      <color indexed="81"/>
      <name val="MS P ゴシック"/>
      <family val="3"/>
      <charset val="128"/>
    </font>
    <font>
      <b/>
      <sz val="12"/>
      <color indexed="81"/>
      <name val="MS P ゴシック"/>
      <family val="3"/>
      <charset val="128"/>
    </font>
    <font>
      <b/>
      <u/>
      <sz val="12"/>
      <color indexed="81"/>
      <name val="MS P ゴシック"/>
      <family val="3"/>
      <charset val="128"/>
    </font>
    <font>
      <sz val="14"/>
      <color rgb="FFFF0000"/>
      <name val="ＭＳ 明朝"/>
      <family val="1"/>
      <charset val="128"/>
    </font>
    <font>
      <sz val="11"/>
      <color rgb="FFFF0000"/>
      <name val="ＭＳ 明朝"/>
      <family val="1"/>
      <charset val="128"/>
    </font>
    <font>
      <sz val="12"/>
      <color rgb="FFFF0000"/>
      <name val="ＭＳ 明朝"/>
      <family val="1"/>
      <charset val="128"/>
    </font>
    <font>
      <sz val="12"/>
      <color theme="1"/>
      <name val="ＭＳ 明朝"/>
      <family val="1"/>
      <charset val="128"/>
    </font>
    <font>
      <sz val="11"/>
      <color theme="1"/>
      <name val="ＭＳ 明朝"/>
      <family val="1"/>
      <charset val="128"/>
    </font>
    <font>
      <b/>
      <sz val="12"/>
      <name val="ＭＳ 明朝"/>
      <family val="1"/>
      <charset val="128"/>
    </font>
    <font>
      <sz val="10.5"/>
      <name val="Century"/>
      <family val="1"/>
    </font>
    <font>
      <b/>
      <sz val="10.5"/>
      <name val="ＭＳ 明朝"/>
      <family val="1"/>
      <charset val="128"/>
    </font>
    <font>
      <sz val="9"/>
      <name val="Century"/>
      <family val="1"/>
    </font>
    <font>
      <sz val="9"/>
      <name val="ＭＳ 明朝"/>
      <family val="1"/>
      <charset val="128"/>
    </font>
    <font>
      <sz val="8"/>
      <name val="ＭＳ 明朝"/>
      <family val="1"/>
      <charset val="128"/>
    </font>
    <font>
      <sz val="10"/>
      <name val="ＭＳ 明朝"/>
      <family val="1"/>
      <charset val="128"/>
    </font>
    <font>
      <sz val="9"/>
      <name val="ＭＳ Ｐ明朝"/>
      <family val="1"/>
      <charset val="128"/>
    </font>
    <font>
      <strike/>
      <sz val="8"/>
      <name val="游ゴシック Light"/>
      <family val="3"/>
      <charset val="128"/>
    </font>
    <font>
      <strike/>
      <sz val="9"/>
      <name val="游ゴシック Light"/>
      <family val="3"/>
      <charset val="128"/>
    </font>
    <font>
      <sz val="7"/>
      <name val="ＭＳ 明朝"/>
      <family val="1"/>
      <charset val="128"/>
    </font>
    <font>
      <sz val="8"/>
      <name val="Century"/>
      <family val="1"/>
    </font>
    <font>
      <u/>
      <sz val="10.5"/>
      <name val="ＭＳ Ｐ明朝"/>
      <family val="1"/>
      <charset val="128"/>
    </font>
    <font>
      <b/>
      <sz val="10.5"/>
      <name val="Century"/>
      <family val="1"/>
    </font>
    <font>
      <u/>
      <sz val="10.5"/>
      <name val="ＭＳ 明朝"/>
      <family val="1"/>
      <charset val="128"/>
    </font>
    <font>
      <sz val="10"/>
      <color theme="1"/>
      <name val="游ゴシック"/>
      <family val="2"/>
      <charset val="128"/>
      <scheme val="minor"/>
    </font>
    <font>
      <sz val="6"/>
      <name val="游ゴシック"/>
      <family val="3"/>
      <charset val="128"/>
      <scheme val="minor"/>
    </font>
    <font>
      <sz val="10"/>
      <name val="游ゴシック"/>
      <family val="3"/>
      <charset val="128"/>
      <scheme val="minor"/>
    </font>
    <font>
      <sz val="8"/>
      <name val="游ゴシック"/>
      <family val="3"/>
      <charset val="128"/>
      <scheme val="minor"/>
    </font>
    <font>
      <b/>
      <sz val="11"/>
      <name val="游ゴシック"/>
      <family val="3"/>
      <charset val="128"/>
      <scheme val="minor"/>
    </font>
    <font>
      <sz val="9"/>
      <name val="游ゴシック"/>
      <family val="3"/>
      <charset val="128"/>
      <scheme val="minor"/>
    </font>
    <font>
      <u/>
      <sz val="10"/>
      <name val="游ゴシック"/>
      <family val="3"/>
      <charset val="128"/>
      <scheme val="minor"/>
    </font>
    <font>
      <u/>
      <sz val="11"/>
      <name val="游ゴシック"/>
      <family val="3"/>
      <charset val="128"/>
      <scheme val="minor"/>
    </font>
    <font>
      <b/>
      <u/>
      <sz val="11"/>
      <name val="游ゴシック"/>
      <family val="3"/>
      <charset val="128"/>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
      <patternFill patternType="solid">
        <fgColor rgb="FFFFFF00"/>
        <bgColor indexed="64"/>
      </patternFill>
    </fill>
    <fill>
      <patternFill patternType="solid">
        <fgColor theme="0"/>
        <bgColor indexed="64"/>
      </patternFill>
    </fill>
  </fills>
  <borders count="14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hair">
        <color indexed="64"/>
      </right>
      <top style="hair">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hair">
        <color indexed="64"/>
      </right>
      <top style="medium">
        <color indexed="64"/>
      </top>
      <bottom style="hair">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hair">
        <color indexed="64"/>
      </right>
      <top style="hair">
        <color indexed="64"/>
      </top>
      <bottom/>
      <diagonal/>
    </border>
    <border>
      <left style="medium">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style="medium">
        <color indexed="64"/>
      </right>
      <top style="thin">
        <color indexed="64"/>
      </top>
      <bottom style="thin">
        <color indexed="64"/>
      </bottom>
      <diagonal style="thin">
        <color indexed="64"/>
      </diagonal>
    </border>
    <border>
      <left style="thin">
        <color indexed="64"/>
      </left>
      <right style="thin">
        <color indexed="64"/>
      </right>
      <top/>
      <bottom style="hair">
        <color indexed="64"/>
      </bottom>
      <diagonal/>
    </border>
    <border>
      <left style="thin">
        <color indexed="64"/>
      </left>
      <right style="hair">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medium">
        <color indexed="64"/>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style="medium">
        <color indexed="64"/>
      </right>
      <top style="thin">
        <color indexed="64"/>
      </top>
      <bottom/>
      <diagonal style="thin">
        <color indexed="64"/>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style="medium">
        <color indexed="64"/>
      </right>
      <top style="double">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diagonalUp="1">
      <left/>
      <right style="thin">
        <color indexed="64"/>
      </right>
      <top style="double">
        <color auto="1"/>
      </top>
      <bottom style="medium">
        <color auto="1"/>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diagonal/>
    </border>
    <border diagonalUp="1">
      <left/>
      <right/>
      <top style="thin">
        <color indexed="64"/>
      </top>
      <bottom style="thin">
        <color indexed="64"/>
      </bottom>
      <diagonal style="thin">
        <color indexed="64"/>
      </diagonal>
    </border>
    <border>
      <left style="hair">
        <color indexed="64"/>
      </left>
      <right/>
      <top style="hair">
        <color indexed="64"/>
      </top>
      <bottom style="thin">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hair">
        <color indexed="64"/>
      </left>
      <right/>
      <top/>
      <bottom style="hair">
        <color indexed="64"/>
      </bottom>
      <diagonal/>
    </border>
    <border>
      <left/>
      <right style="medium">
        <color indexed="64"/>
      </right>
      <top/>
      <bottom style="hair">
        <color indexed="64"/>
      </bottom>
      <diagonal/>
    </border>
    <border>
      <left style="hair">
        <color indexed="64"/>
      </left>
      <right/>
      <top style="hair">
        <color indexed="64"/>
      </top>
      <bottom style="medium">
        <color indexed="64"/>
      </bottom>
      <diagonal/>
    </border>
    <border>
      <left/>
      <right style="medium">
        <color indexed="64"/>
      </right>
      <top style="hair">
        <color indexed="64"/>
      </top>
      <bottom style="medium">
        <color indexed="64"/>
      </bottom>
      <diagonal/>
    </border>
    <border diagonalUp="1">
      <left/>
      <right/>
      <top style="thin">
        <color indexed="64"/>
      </top>
      <bottom/>
      <diagonal style="thin">
        <color indexed="64"/>
      </diagonal>
    </border>
    <border>
      <left style="hair">
        <color indexed="64"/>
      </left>
      <right/>
      <top style="thin">
        <color indexed="64"/>
      </top>
      <bottom style="hair">
        <color indexed="64"/>
      </bottom>
      <diagonal/>
    </border>
    <border>
      <left/>
      <right style="medium">
        <color indexed="64"/>
      </right>
      <top style="thin">
        <color indexed="64"/>
      </top>
      <bottom style="hair">
        <color indexed="64"/>
      </bottom>
      <diagonal/>
    </border>
    <border diagonalUp="1">
      <left/>
      <right/>
      <top style="double">
        <color indexed="64"/>
      </top>
      <bottom style="medium">
        <color indexed="64"/>
      </bottom>
      <diagonal style="thin">
        <color indexed="64"/>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bottom style="medium">
        <color indexed="64"/>
      </bottom>
      <diagonal/>
    </border>
    <border>
      <left/>
      <right/>
      <top/>
      <bottom style="thin">
        <color auto="1"/>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thin">
        <color indexed="64"/>
      </left>
      <right/>
      <top/>
      <bottom style="thin">
        <color indexed="64"/>
      </bottom>
      <diagonal/>
    </border>
    <border>
      <left/>
      <right/>
      <top style="hair">
        <color indexed="64"/>
      </top>
      <bottom style="medium">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medium">
        <color indexed="64"/>
      </right>
      <top style="hair">
        <color indexed="64"/>
      </top>
      <bottom style="hair">
        <color indexed="64"/>
      </bottom>
      <diagonal/>
    </border>
    <border diagonalUp="1">
      <left style="thin">
        <color indexed="64"/>
      </left>
      <right style="medium">
        <color indexed="64"/>
      </right>
      <top style="thin">
        <color indexed="64"/>
      </top>
      <bottom style="thin">
        <color indexed="64"/>
      </bottom>
      <diagonal style="thin">
        <color indexed="64"/>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style="thin">
        <color indexed="64"/>
      </right>
      <top style="hair">
        <color indexed="64"/>
      </top>
      <bottom style="hair">
        <color indexed="64"/>
      </bottom>
      <diagonal/>
    </border>
    <border diagonalUp="1">
      <left style="thin">
        <color indexed="64"/>
      </left>
      <right style="thin">
        <color indexed="64"/>
      </right>
      <top style="medium">
        <color indexed="64"/>
      </top>
      <bottom style="thin">
        <color indexed="64"/>
      </bottom>
      <diagonal style="thin">
        <color indexed="64"/>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31" fillId="0" borderId="0"/>
  </cellStyleXfs>
  <cellXfs count="711">
    <xf numFmtId="0" fontId="0" fillId="0" borderId="0" xfId="0">
      <alignment vertical="center"/>
    </xf>
    <xf numFmtId="0" fontId="19" fillId="0" borderId="0" xfId="0" applyFont="1" applyAlignment="1">
      <alignment horizontal="justify" vertical="center"/>
    </xf>
    <xf numFmtId="0" fontId="21" fillId="0" borderId="0" xfId="0" applyFont="1" applyAlignment="1">
      <alignment horizontal="justify" vertical="center"/>
    </xf>
    <xf numFmtId="0" fontId="22" fillId="0" borderId="0" xfId="0" applyFont="1" applyAlignment="1">
      <alignment horizontal="justify" vertical="center"/>
    </xf>
    <xf numFmtId="0" fontId="29" fillId="0" borderId="0" xfId="0" applyFont="1" applyAlignment="1">
      <alignment horizontal="justify" vertical="center"/>
    </xf>
    <xf numFmtId="0" fontId="18" fillId="0" borderId="16" xfId="0" applyFont="1" applyBorder="1" applyAlignment="1">
      <alignment horizontal="center" vertical="center" wrapText="1"/>
    </xf>
    <xf numFmtId="0" fontId="0" fillId="0" borderId="0" xfId="0" applyAlignment="1">
      <alignment horizontal="left" vertical="center"/>
    </xf>
    <xf numFmtId="0" fontId="18" fillId="0" borderId="22" xfId="0" applyFont="1" applyBorder="1" applyAlignment="1">
      <alignment horizontal="justify" vertical="center" wrapText="1"/>
    </xf>
    <xf numFmtId="0" fontId="18" fillId="0" borderId="26" xfId="0" applyFont="1" applyBorder="1" applyAlignment="1">
      <alignment horizontal="justify" vertical="center" wrapText="1"/>
    </xf>
    <xf numFmtId="0" fontId="32" fillId="0" borderId="0" xfId="42" applyFont="1" applyAlignment="1">
      <alignment horizontal="center" vertical="center"/>
    </xf>
    <xf numFmtId="0" fontId="33" fillId="0" borderId="0" xfId="42" applyFont="1" applyAlignment="1">
      <alignment horizontal="center" vertical="center"/>
    </xf>
    <xf numFmtId="0" fontId="34" fillId="0" borderId="0" xfId="42" applyFont="1" applyAlignment="1">
      <alignment vertical="center"/>
    </xf>
    <xf numFmtId="0" fontId="32" fillId="0" borderId="0" xfId="42" applyFont="1" applyAlignment="1">
      <alignment horizontal="left" vertical="center"/>
    </xf>
    <xf numFmtId="0" fontId="36" fillId="0" borderId="0" xfId="42" applyFont="1" applyAlignment="1">
      <alignment vertical="center"/>
    </xf>
    <xf numFmtId="0" fontId="32" fillId="0" borderId="0" xfId="42" applyFont="1" applyAlignment="1">
      <alignment vertical="center"/>
    </xf>
    <xf numFmtId="0" fontId="32" fillId="0" borderId="16" xfId="42" applyFont="1" applyBorder="1" applyAlignment="1">
      <alignment vertical="center"/>
    </xf>
    <xf numFmtId="0" fontId="32" fillId="0" borderId="14" xfId="42" applyFont="1" applyBorder="1" applyAlignment="1">
      <alignment horizontal="center" vertical="center"/>
    </xf>
    <xf numFmtId="0" fontId="32" fillId="0" borderId="14" xfId="42" applyFont="1" applyBorder="1" applyAlignment="1">
      <alignment vertical="center"/>
    </xf>
    <xf numFmtId="0" fontId="32" fillId="0" borderId="11" xfId="42" applyFont="1" applyBorder="1" applyAlignment="1">
      <alignment vertical="center"/>
    </xf>
    <xf numFmtId="0" fontId="32" fillId="0" borderId="38" xfId="42" applyFont="1" applyBorder="1" applyAlignment="1">
      <alignment horizontal="right" vertical="center"/>
    </xf>
    <xf numFmtId="0" fontId="37" fillId="0" borderId="22" xfId="42" applyFont="1" applyBorder="1" applyAlignment="1">
      <alignment vertical="center" wrapText="1"/>
    </xf>
    <xf numFmtId="176" fontId="37" fillId="0" borderId="33" xfId="42" applyNumberFormat="1" applyFont="1" applyBorder="1" applyAlignment="1">
      <alignment vertical="center"/>
    </xf>
    <xf numFmtId="176" fontId="37" fillId="0" borderId="40" xfId="42" applyNumberFormat="1" applyFont="1" applyBorder="1" applyAlignment="1">
      <alignment vertical="center"/>
    </xf>
    <xf numFmtId="0" fontId="32" fillId="0" borderId="0" xfId="42" applyFont="1" applyAlignment="1">
      <alignment horizontal="left" wrapText="1"/>
    </xf>
    <xf numFmtId="0" fontId="32" fillId="0" borderId="13" xfId="42" applyFont="1" applyBorder="1" applyAlignment="1">
      <alignment horizontal="left" wrapText="1"/>
    </xf>
    <xf numFmtId="0" fontId="32" fillId="0" borderId="13" xfId="42" applyFont="1" applyBorder="1" applyAlignment="1">
      <alignment horizontal="right" wrapText="1"/>
    </xf>
    <xf numFmtId="0" fontId="32" fillId="0" borderId="42" xfId="42" applyFont="1" applyBorder="1" applyAlignment="1">
      <alignment horizontal="center" vertical="center"/>
    </xf>
    <xf numFmtId="0" fontId="32" fillId="0" borderId="44" xfId="42" applyFont="1" applyBorder="1" applyAlignment="1">
      <alignment vertical="center"/>
    </xf>
    <xf numFmtId="0" fontId="32" fillId="0" borderId="47" xfId="42" applyFont="1" applyBorder="1" applyAlignment="1">
      <alignment vertical="center"/>
    </xf>
    <xf numFmtId="0" fontId="32" fillId="0" borderId="48" xfId="42" applyFont="1" applyBorder="1" applyAlignment="1">
      <alignment horizontal="center" vertical="center"/>
    </xf>
    <xf numFmtId="0" fontId="32" fillId="0" borderId="52" xfId="42" applyFont="1" applyBorder="1" applyAlignment="1">
      <alignment vertical="center"/>
    </xf>
    <xf numFmtId="0" fontId="32" fillId="0" borderId="54" xfId="42" applyFont="1" applyBorder="1" applyAlignment="1">
      <alignment vertical="center"/>
    </xf>
    <xf numFmtId="0" fontId="32" fillId="0" borderId="55" xfId="42" applyFont="1" applyBorder="1" applyAlignment="1">
      <alignment horizontal="center" vertical="center"/>
    </xf>
    <xf numFmtId="0" fontId="32" fillId="0" borderId="58" xfId="42" applyFont="1" applyBorder="1" applyAlignment="1">
      <alignment horizontal="center" vertical="center"/>
    </xf>
    <xf numFmtId="0" fontId="38" fillId="0" borderId="0" xfId="42" applyFont="1"/>
    <xf numFmtId="0" fontId="39" fillId="0" borderId="0" xfId="42" applyFont="1"/>
    <xf numFmtId="0" fontId="31" fillId="0" borderId="0" xfId="42"/>
    <xf numFmtId="0" fontId="40" fillId="0" borderId="0" xfId="42" applyFont="1"/>
    <xf numFmtId="0" fontId="38" fillId="0" borderId="0" xfId="42" applyFont="1" applyAlignment="1">
      <alignment horizontal="right"/>
    </xf>
    <xf numFmtId="0" fontId="38" fillId="0" borderId="62" xfId="42" applyFont="1" applyBorder="1" applyAlignment="1">
      <alignment horizontal="center" wrapText="1"/>
    </xf>
    <xf numFmtId="0" fontId="38" fillId="0" borderId="63" xfId="42" applyFont="1" applyBorder="1" applyAlignment="1">
      <alignment horizontal="center" wrapText="1"/>
    </xf>
    <xf numFmtId="0" fontId="38" fillId="0" borderId="63" xfId="42" applyFont="1" applyBorder="1" applyAlignment="1">
      <alignment horizontal="center" vertical="center"/>
    </xf>
    <xf numFmtId="0" fontId="38" fillId="0" borderId="64" xfId="42" applyFont="1" applyBorder="1"/>
    <xf numFmtId="0" fontId="38" fillId="0" borderId="33" xfId="42" applyFont="1" applyBorder="1"/>
    <xf numFmtId="0" fontId="38" fillId="0" borderId="48" xfId="42" applyFont="1" applyBorder="1"/>
    <xf numFmtId="0" fontId="38" fillId="0" borderId="35" xfId="42" applyFont="1" applyBorder="1"/>
    <xf numFmtId="0" fontId="38" fillId="0" borderId="55" xfId="42" applyFont="1" applyBorder="1"/>
    <xf numFmtId="0" fontId="38" fillId="0" borderId="37" xfId="42" applyFont="1" applyBorder="1"/>
    <xf numFmtId="0" fontId="18" fillId="0" borderId="22" xfId="0" applyFont="1" applyBorder="1" applyAlignment="1">
      <alignment horizontal="center" vertical="center" wrapText="1"/>
    </xf>
    <xf numFmtId="0" fontId="18" fillId="0" borderId="26" xfId="0" applyFont="1" applyBorder="1" applyAlignment="1">
      <alignment horizontal="center" vertical="center" wrapText="1"/>
    </xf>
    <xf numFmtId="0" fontId="18" fillId="0" borderId="30" xfId="0" applyFont="1" applyBorder="1" applyAlignment="1">
      <alignment horizontal="center" vertical="center" wrapText="1"/>
    </xf>
    <xf numFmtId="0" fontId="27" fillId="0" borderId="45" xfId="0" applyFont="1" applyBorder="1" applyAlignment="1">
      <alignment horizontal="justify" vertical="top" wrapText="1"/>
    </xf>
    <xf numFmtId="0" fontId="28" fillId="0" borderId="45" xfId="0" applyFont="1" applyBorder="1" applyAlignment="1">
      <alignment horizontal="justify" vertical="top" wrapText="1"/>
    </xf>
    <xf numFmtId="0" fontId="18" fillId="0" borderId="81" xfId="0" applyFont="1" applyBorder="1" applyAlignment="1">
      <alignment horizontal="justify" vertical="center" wrapText="1"/>
    </xf>
    <xf numFmtId="0" fontId="18" fillId="0" borderId="80" xfId="0" applyFont="1" applyBorder="1" applyAlignment="1">
      <alignment horizontal="justify" vertical="center" wrapText="1"/>
    </xf>
    <xf numFmtId="0" fontId="36" fillId="0" borderId="0" xfId="42" applyFont="1" applyAlignment="1">
      <alignment horizontal="center" vertical="center"/>
    </xf>
    <xf numFmtId="0" fontId="36" fillId="0" borderId="0" xfId="42" applyFont="1" applyAlignment="1">
      <alignment horizontal="left" vertical="center"/>
    </xf>
    <xf numFmtId="0" fontId="36" fillId="0" borderId="16" xfId="42" applyFont="1" applyBorder="1" applyAlignment="1">
      <alignment horizontal="center" vertical="center"/>
    </xf>
    <xf numFmtId="0" fontId="36" fillId="0" borderId="85" xfId="42" applyFont="1" applyBorder="1" applyAlignment="1">
      <alignment horizontal="center" vertical="center"/>
    </xf>
    <xf numFmtId="0" fontId="36" fillId="0" borderId="34" xfId="42" applyFont="1" applyBorder="1" applyAlignment="1">
      <alignment horizontal="center" vertical="center"/>
    </xf>
    <xf numFmtId="0" fontId="36" fillId="0" borderId="22" xfId="42" applyFont="1" applyBorder="1" applyAlignment="1">
      <alignment horizontal="center" vertical="center"/>
    </xf>
    <xf numFmtId="0" fontId="36" fillId="0" borderId="65" xfId="42" applyFont="1" applyBorder="1" applyAlignment="1">
      <alignment horizontal="center" vertical="center"/>
    </xf>
    <xf numFmtId="0" fontId="36" fillId="0" borderId="26" xfId="42" applyFont="1" applyBorder="1" applyAlignment="1">
      <alignment horizontal="center" vertical="center"/>
    </xf>
    <xf numFmtId="0" fontId="36" fillId="0" borderId="66" xfId="42" applyFont="1" applyBorder="1" applyAlignment="1">
      <alignment horizontal="center" vertical="center"/>
    </xf>
    <xf numFmtId="0" fontId="36" fillId="0" borderId="81" xfId="42" applyFont="1" applyBorder="1" applyAlignment="1">
      <alignment horizontal="center" vertical="center"/>
    </xf>
    <xf numFmtId="0" fontId="36" fillId="0" borderId="67" xfId="42" applyFont="1" applyBorder="1" applyAlignment="1">
      <alignment horizontal="center" vertical="center"/>
    </xf>
    <xf numFmtId="0" fontId="36" fillId="0" borderId="80" xfId="42" applyFont="1" applyBorder="1" applyAlignment="1">
      <alignment horizontal="center" vertical="center"/>
    </xf>
    <xf numFmtId="0" fontId="36" fillId="0" borderId="71" xfId="42" applyFont="1" applyBorder="1" applyAlignment="1">
      <alignment horizontal="center" vertical="center"/>
    </xf>
    <xf numFmtId="0" fontId="32" fillId="0" borderId="98" xfId="42" applyFont="1" applyBorder="1" applyAlignment="1">
      <alignment vertical="center"/>
    </xf>
    <xf numFmtId="0" fontId="18" fillId="0" borderId="23" xfId="0" applyFont="1" applyBorder="1" applyAlignment="1">
      <alignment horizontal="left" vertical="center" wrapText="1"/>
    </xf>
    <xf numFmtId="0" fontId="18" fillId="0" borderId="55" xfId="0" applyFont="1" applyBorder="1" applyAlignment="1">
      <alignment horizontal="right" vertical="top" wrapText="1"/>
    </xf>
    <xf numFmtId="0" fontId="24" fillId="0" borderId="37" xfId="0" applyFont="1" applyBorder="1" applyAlignment="1">
      <alignment horizontal="justify" vertical="top" wrapText="1"/>
    </xf>
    <xf numFmtId="0" fontId="24" fillId="0" borderId="67" xfId="0" applyFont="1" applyBorder="1" applyAlignment="1">
      <alignment horizontal="justify" vertical="top" wrapText="1"/>
    </xf>
    <xf numFmtId="0" fontId="24" fillId="0" borderId="95" xfId="0" applyFont="1" applyBorder="1" applyAlignment="1">
      <alignment horizontal="justify" vertical="top" wrapText="1"/>
    </xf>
    <xf numFmtId="0" fontId="24" fillId="0" borderId="113" xfId="0" applyFont="1" applyBorder="1" applyAlignment="1">
      <alignment horizontal="right" vertical="top" wrapText="1"/>
    </xf>
    <xf numFmtId="0" fontId="24" fillId="0" borderId="114" xfId="0" applyFont="1" applyBorder="1" applyAlignment="1">
      <alignment horizontal="right" vertical="top" wrapText="1"/>
    </xf>
    <xf numFmtId="0" fontId="25" fillId="0" borderId="55" xfId="0" applyFont="1" applyBorder="1" applyAlignment="1">
      <alignment horizontal="justify" vertical="top" wrapText="1"/>
    </xf>
    <xf numFmtId="0" fontId="28" fillId="0" borderId="95" xfId="0" applyFont="1" applyBorder="1" applyAlignment="1">
      <alignment horizontal="justify" vertical="top" wrapText="1"/>
    </xf>
    <xf numFmtId="0" fontId="18" fillId="0" borderId="89" xfId="0" applyFont="1" applyBorder="1" applyAlignment="1">
      <alignment horizontal="left" vertical="center" wrapText="1"/>
    </xf>
    <xf numFmtId="0" fontId="18" fillId="0" borderId="29" xfId="0" applyFont="1" applyBorder="1" applyAlignment="1">
      <alignment horizontal="right" vertical="center" wrapText="1"/>
    </xf>
    <xf numFmtId="0" fontId="18" fillId="0" borderId="76" xfId="0" applyFont="1" applyBorder="1" applyAlignment="1">
      <alignment horizontal="justify" vertical="center" wrapText="1"/>
    </xf>
    <xf numFmtId="0" fontId="18" fillId="0" borderId="45" xfId="0" applyFont="1" applyBorder="1" applyAlignment="1">
      <alignment horizontal="justify" vertical="center" wrapText="1"/>
    </xf>
    <xf numFmtId="0" fontId="18" fillId="0" borderId="55" xfId="0" applyFont="1" applyBorder="1" applyAlignment="1">
      <alignment horizontal="justify" vertical="center" wrapText="1"/>
    </xf>
    <xf numFmtId="0" fontId="18" fillId="0" borderId="31" xfId="0" applyFont="1" applyBorder="1" applyAlignment="1">
      <alignment horizontal="left" vertical="center" wrapText="1"/>
    </xf>
    <xf numFmtId="0" fontId="38" fillId="0" borderId="63" xfId="42" applyFont="1" applyBorder="1" applyAlignment="1">
      <alignment horizontal="center" vertical="center" wrapText="1"/>
    </xf>
    <xf numFmtId="0" fontId="41" fillId="0" borderId="0" xfId="0" applyFont="1">
      <alignment vertical="center"/>
    </xf>
    <xf numFmtId="0" fontId="42" fillId="0" borderId="0" xfId="0" applyFont="1">
      <alignment vertical="center"/>
    </xf>
    <xf numFmtId="0" fontId="0" fillId="33" borderId="0" xfId="0" applyFill="1">
      <alignment vertical="center"/>
    </xf>
    <xf numFmtId="0" fontId="0" fillId="0" borderId="35" xfId="0" applyBorder="1" applyAlignment="1">
      <alignment horizontal="center" vertical="center"/>
    </xf>
    <xf numFmtId="0" fontId="0" fillId="0" borderId="35" xfId="0" applyBorder="1">
      <alignment vertical="center"/>
    </xf>
    <xf numFmtId="0" fontId="0" fillId="0" borderId="93" xfId="0" applyBorder="1">
      <alignment vertical="center"/>
    </xf>
    <xf numFmtId="0" fontId="0" fillId="0" borderId="92" xfId="0" applyBorder="1">
      <alignment vertical="center"/>
    </xf>
    <xf numFmtId="0" fontId="0" fillId="0" borderId="37" xfId="0" applyBorder="1">
      <alignment vertical="center"/>
    </xf>
    <xf numFmtId="177" fontId="36" fillId="0" borderId="87" xfId="42" applyNumberFormat="1" applyFont="1" applyBorder="1" applyAlignment="1">
      <alignment horizontal="right" vertical="center"/>
    </xf>
    <xf numFmtId="177" fontId="36" fillId="0" borderId="89" xfId="42" applyNumberFormat="1" applyFont="1" applyBorder="1" applyAlignment="1">
      <alignment horizontal="right" vertical="center"/>
    </xf>
    <xf numFmtId="177" fontId="36" fillId="0" borderId="92" xfId="42" applyNumberFormat="1" applyFont="1" applyBorder="1" applyAlignment="1">
      <alignment horizontal="right" vertical="center"/>
    </xf>
    <xf numFmtId="177" fontId="36" fillId="0" borderId="70" xfId="42" applyNumberFormat="1" applyFont="1" applyBorder="1" applyAlignment="1">
      <alignment horizontal="right" vertical="center"/>
    </xf>
    <xf numFmtId="177" fontId="32" fillId="0" borderId="43" xfId="42" applyNumberFormat="1" applyFont="1" applyBorder="1" applyAlignment="1">
      <alignment vertical="center"/>
    </xf>
    <xf numFmtId="177" fontId="32" fillId="0" borderId="51" xfId="42" applyNumberFormat="1" applyFont="1" applyBorder="1" applyAlignment="1">
      <alignment vertical="center"/>
    </xf>
    <xf numFmtId="177" fontId="32" fillId="0" borderId="53" xfId="42" applyNumberFormat="1" applyFont="1" applyBorder="1" applyAlignment="1">
      <alignment vertical="center"/>
    </xf>
    <xf numFmtId="177" fontId="32" fillId="0" borderId="96" xfId="42" applyNumberFormat="1" applyFont="1" applyBorder="1" applyAlignment="1">
      <alignment vertical="center"/>
    </xf>
    <xf numFmtId="177" fontId="32" fillId="0" borderId="37" xfId="42" applyNumberFormat="1" applyFont="1" applyBorder="1" applyAlignment="1">
      <alignment vertical="center"/>
    </xf>
    <xf numFmtId="177" fontId="32" fillId="0" borderId="97" xfId="42" applyNumberFormat="1" applyFont="1" applyBorder="1" applyAlignment="1">
      <alignment vertical="center"/>
    </xf>
    <xf numFmtId="177" fontId="32" fillId="0" borderId="35" xfId="42" applyNumberFormat="1" applyFont="1" applyBorder="1" applyAlignment="1">
      <alignment vertical="center"/>
    </xf>
    <xf numFmtId="177" fontId="32" fillId="0" borderId="59" xfId="42" applyNumberFormat="1" applyFont="1" applyBorder="1" applyAlignment="1">
      <alignment vertical="center"/>
    </xf>
    <xf numFmtId="0" fontId="39" fillId="0" borderId="0" xfId="42" applyFont="1" applyAlignment="1">
      <alignment horizontal="center" vertical="center"/>
    </xf>
    <xf numFmtId="0" fontId="38" fillId="0" borderId="0" xfId="42" applyFont="1" applyAlignment="1">
      <alignment horizontal="center" vertical="center"/>
    </xf>
    <xf numFmtId="0" fontId="38" fillId="0" borderId="33" xfId="42" applyFont="1" applyBorder="1" applyAlignment="1">
      <alignment horizontal="center" vertical="center"/>
    </xf>
    <xf numFmtId="0" fontId="38" fillId="0" borderId="35" xfId="42" applyFont="1" applyBorder="1" applyAlignment="1">
      <alignment horizontal="center" vertical="center"/>
    </xf>
    <xf numFmtId="0" fontId="38" fillId="0" borderId="37" xfId="42" applyFont="1" applyBorder="1" applyAlignment="1">
      <alignment horizontal="center" vertical="center"/>
    </xf>
    <xf numFmtId="56" fontId="38" fillId="0" borderId="33" xfId="42" applyNumberFormat="1" applyFont="1" applyBorder="1"/>
    <xf numFmtId="177" fontId="39" fillId="0" borderId="0" xfId="42" applyNumberFormat="1" applyFont="1"/>
    <xf numFmtId="177" fontId="38" fillId="0" borderId="0" xfId="42" applyNumberFormat="1" applyFont="1" applyAlignment="1">
      <alignment horizontal="right"/>
    </xf>
    <xf numFmtId="177" fontId="38" fillId="0" borderId="63" xfId="42" applyNumberFormat="1" applyFont="1" applyBorder="1" applyAlignment="1">
      <alignment horizontal="center" wrapText="1"/>
    </xf>
    <xf numFmtId="177" fontId="38" fillId="0" borderId="10" xfId="42" applyNumberFormat="1" applyFont="1" applyBorder="1" applyAlignment="1">
      <alignment horizontal="center" wrapText="1"/>
    </xf>
    <xf numFmtId="177" fontId="38" fillId="0" borderId="33" xfId="42" applyNumberFormat="1" applyFont="1" applyBorder="1" applyAlignment="1">
      <alignment horizontal="right" vertical="center"/>
    </xf>
    <xf numFmtId="177" fontId="38" fillId="0" borderId="25" xfId="42" applyNumberFormat="1" applyFont="1" applyBorder="1" applyAlignment="1">
      <alignment horizontal="right" vertical="center"/>
    </xf>
    <xf numFmtId="177" fontId="38" fillId="0" borderId="35" xfId="42" applyNumberFormat="1" applyFont="1" applyBorder="1" applyAlignment="1">
      <alignment horizontal="right" vertical="center"/>
    </xf>
    <xf numFmtId="177" fontId="38" fillId="0" borderId="29" xfId="42" applyNumberFormat="1" applyFont="1" applyBorder="1" applyAlignment="1">
      <alignment horizontal="right" vertical="center"/>
    </xf>
    <xf numFmtId="177" fontId="38" fillId="0" borderId="37" xfId="42" applyNumberFormat="1" applyFont="1" applyBorder="1" applyAlignment="1">
      <alignment horizontal="right" vertical="center"/>
    </xf>
    <xf numFmtId="177" fontId="38" fillId="0" borderId="83" xfId="42" applyNumberFormat="1" applyFont="1" applyBorder="1" applyAlignment="1">
      <alignment horizontal="right" vertical="center"/>
    </xf>
    <xf numFmtId="177" fontId="38" fillId="0" borderId="59" xfId="42" applyNumberFormat="1" applyFont="1" applyBorder="1" applyAlignment="1">
      <alignment horizontal="right" vertical="center"/>
    </xf>
    <xf numFmtId="177" fontId="38" fillId="0" borderId="72" xfId="42" applyNumberFormat="1" applyFont="1" applyBorder="1" applyAlignment="1">
      <alignment horizontal="right" vertical="center"/>
    </xf>
    <xf numFmtId="180" fontId="38" fillId="0" borderId="0" xfId="42" applyNumberFormat="1" applyFont="1"/>
    <xf numFmtId="0" fontId="31" fillId="0" borderId="0" xfId="42" applyAlignment="1">
      <alignment shrinkToFit="1"/>
    </xf>
    <xf numFmtId="0" fontId="38" fillId="0" borderId="68" xfId="42" applyFont="1" applyBorder="1"/>
    <xf numFmtId="0" fontId="38" fillId="0" borderId="69" xfId="42" applyFont="1" applyBorder="1"/>
    <xf numFmtId="0" fontId="38" fillId="0" borderId="70" xfId="42" applyFont="1" applyBorder="1"/>
    <xf numFmtId="0" fontId="0" fillId="0" borderId="91" xfId="0" applyBorder="1">
      <alignment vertical="center"/>
    </xf>
    <xf numFmtId="0" fontId="0" fillId="0" borderId="89" xfId="0" applyBorder="1">
      <alignment vertical="center"/>
    </xf>
    <xf numFmtId="0" fontId="0" fillId="0" borderId="46" xfId="0" applyBorder="1">
      <alignment vertical="center"/>
    </xf>
    <xf numFmtId="0" fontId="0" fillId="0" borderId="113" xfId="0" applyBorder="1">
      <alignment vertical="center"/>
    </xf>
    <xf numFmtId="0" fontId="68" fillId="0" borderId="0" xfId="0" applyFont="1">
      <alignment vertical="center"/>
    </xf>
    <xf numFmtId="0" fontId="54" fillId="0" borderId="0" xfId="0" applyFont="1" applyAlignment="1" applyProtection="1">
      <alignment horizontal="justify" vertical="center"/>
      <protection locked="0"/>
    </xf>
    <xf numFmtId="0" fontId="41" fillId="0" borderId="0" xfId="0" applyFont="1" applyProtection="1">
      <alignment vertical="center"/>
      <protection locked="0"/>
    </xf>
    <xf numFmtId="0" fontId="38" fillId="0" borderId="23" xfId="0" applyFont="1" applyBorder="1" applyAlignment="1" applyProtection="1">
      <alignment horizontal="left" vertical="center" wrapText="1"/>
      <protection locked="0"/>
    </xf>
    <xf numFmtId="0" fontId="38" fillId="0" borderId="27" xfId="0" applyFont="1" applyBorder="1" applyAlignment="1" applyProtection="1">
      <alignment horizontal="left" vertical="center" wrapText="1"/>
      <protection locked="0"/>
    </xf>
    <xf numFmtId="0" fontId="38" fillId="0" borderId="82" xfId="0" applyFont="1" applyBorder="1" applyAlignment="1" applyProtection="1">
      <alignment vertical="center" wrapText="1"/>
      <protection locked="0"/>
    </xf>
    <xf numFmtId="0" fontId="41" fillId="0" borderId="32" xfId="0" applyFont="1" applyBorder="1" applyAlignment="1" applyProtection="1">
      <alignment horizontal="left" vertical="center"/>
      <protection locked="0"/>
    </xf>
    <xf numFmtId="0" fontId="41" fillId="0" borderId="83" xfId="0" applyFont="1" applyBorder="1" applyAlignment="1" applyProtection="1">
      <alignment horizontal="left" vertical="center"/>
      <protection locked="0"/>
    </xf>
    <xf numFmtId="0" fontId="38" fillId="0" borderId="20" xfId="0" applyFont="1" applyBorder="1" applyAlignment="1" applyProtection="1">
      <alignment vertical="center" wrapText="1"/>
      <protection locked="0"/>
    </xf>
    <xf numFmtId="0" fontId="38" fillId="0" borderId="21" xfId="0" applyFont="1" applyBorder="1" applyAlignment="1" applyProtection="1">
      <alignment vertical="center" wrapText="1"/>
      <protection locked="0"/>
    </xf>
    <xf numFmtId="0" fontId="38" fillId="0" borderId="0" xfId="0" applyFont="1" applyAlignment="1" applyProtection="1">
      <alignment vertical="center" wrapText="1"/>
      <protection locked="0"/>
    </xf>
    <xf numFmtId="0" fontId="57" fillId="0" borderId="0" xfId="0" applyFont="1" applyAlignment="1" applyProtection="1">
      <alignment horizontal="left" vertical="center" wrapText="1"/>
      <protection locked="0"/>
    </xf>
    <xf numFmtId="0" fontId="38" fillId="0" borderId="64" xfId="0" applyFont="1" applyBorder="1" applyAlignment="1" applyProtection="1">
      <alignment horizontal="center" vertical="center" wrapText="1"/>
      <protection locked="0"/>
    </xf>
    <xf numFmtId="0" fontId="38" fillId="0" borderId="45" xfId="0" applyFont="1" applyBorder="1" applyAlignment="1" applyProtection="1">
      <alignment horizontal="center" vertical="center" wrapText="1"/>
      <protection locked="0"/>
    </xf>
    <xf numFmtId="0" fontId="38" fillId="0" borderId="55" xfId="0" applyFont="1" applyBorder="1" applyAlignment="1" applyProtection="1">
      <alignment horizontal="center" vertical="center" wrapText="1"/>
      <protection locked="0"/>
    </xf>
    <xf numFmtId="0" fontId="38" fillId="0" borderId="89" xfId="0" applyFont="1" applyBorder="1" applyAlignment="1" applyProtection="1">
      <alignment horizontal="left" vertical="center" wrapText="1"/>
      <protection locked="0"/>
    </xf>
    <xf numFmtId="0" fontId="38" fillId="0" borderId="29" xfId="0" applyFont="1" applyBorder="1" applyAlignment="1" applyProtection="1">
      <alignment horizontal="right" vertical="center" wrapText="1"/>
      <protection locked="0"/>
    </xf>
    <xf numFmtId="0" fontId="38" fillId="0" borderId="76" xfId="0" applyFont="1" applyBorder="1" applyAlignment="1" applyProtection="1">
      <alignment horizontal="justify" vertical="center" wrapText="1"/>
      <protection locked="0"/>
    </xf>
    <xf numFmtId="0" fontId="57" fillId="0" borderId="0" xfId="0" applyFont="1" applyAlignment="1" applyProtection="1">
      <alignment horizontal="center" vertical="center" wrapText="1"/>
      <protection locked="0"/>
    </xf>
    <xf numFmtId="0" fontId="38" fillId="0" borderId="55" xfId="0" applyFont="1" applyBorder="1" applyAlignment="1" applyProtection="1">
      <alignment horizontal="right" vertical="top" wrapText="1"/>
      <protection locked="0"/>
    </xf>
    <xf numFmtId="0" fontId="57" fillId="0" borderId="37" xfId="0" applyFont="1" applyBorder="1" applyAlignment="1" applyProtection="1">
      <alignment horizontal="justify" vertical="top" wrapText="1"/>
      <protection locked="0"/>
    </xf>
    <xf numFmtId="0" fontId="57" fillId="0" borderId="67" xfId="0" applyFont="1" applyBorder="1" applyAlignment="1" applyProtection="1">
      <alignment horizontal="justify" vertical="top" wrapText="1"/>
      <protection locked="0"/>
    </xf>
    <xf numFmtId="0" fontId="57" fillId="0" borderId="95" xfId="0" applyFont="1" applyBorder="1" applyAlignment="1" applyProtection="1">
      <alignment horizontal="justify" vertical="top" wrapText="1"/>
      <protection locked="0"/>
    </xf>
    <xf numFmtId="0" fontId="57" fillId="0" borderId="113" xfId="0" applyFont="1" applyBorder="1" applyAlignment="1" applyProtection="1">
      <alignment horizontal="right" vertical="top" wrapText="1"/>
      <protection locked="0"/>
    </xf>
    <xf numFmtId="0" fontId="57" fillId="0" borderId="114" xfId="0" applyFont="1" applyBorder="1" applyAlignment="1" applyProtection="1">
      <alignment horizontal="right" vertical="top" wrapText="1"/>
      <protection locked="0"/>
    </xf>
    <xf numFmtId="0" fontId="57" fillId="0" borderId="55" xfId="0" applyFont="1" applyBorder="1" applyAlignment="1" applyProtection="1">
      <alignment horizontal="justify" vertical="top" wrapText="1"/>
      <protection locked="0"/>
    </xf>
    <xf numFmtId="0" fontId="57" fillId="0" borderId="45" xfId="0" applyFont="1" applyBorder="1" applyAlignment="1" applyProtection="1">
      <alignment horizontal="justify" vertical="top" wrapText="1"/>
      <protection locked="0"/>
    </xf>
    <xf numFmtId="0" fontId="38" fillId="0" borderId="45" xfId="0" applyFont="1" applyBorder="1" applyAlignment="1" applyProtection="1">
      <alignment horizontal="justify" vertical="top" wrapText="1"/>
      <protection locked="0"/>
    </xf>
    <xf numFmtId="0" fontId="54" fillId="0" borderId="45" xfId="0" applyFont="1" applyBorder="1" applyAlignment="1" applyProtection="1">
      <alignment horizontal="justify" vertical="top" wrapText="1"/>
      <protection locked="0"/>
    </xf>
    <xf numFmtId="0" fontId="54" fillId="0" borderId="95" xfId="0" applyFont="1" applyBorder="1" applyAlignment="1" applyProtection="1">
      <alignment horizontal="justify" vertical="top" wrapText="1"/>
      <protection locked="0"/>
    </xf>
    <xf numFmtId="0" fontId="38" fillId="0" borderId="0" xfId="0" applyFont="1" applyAlignment="1" applyProtection="1">
      <alignment horizontal="left" vertical="top"/>
      <protection locked="0"/>
    </xf>
    <xf numFmtId="0" fontId="38" fillId="0" borderId="16" xfId="0" applyFont="1" applyBorder="1" applyAlignment="1" applyProtection="1">
      <alignment horizontal="center" vertical="center" wrapText="1"/>
      <protection locked="0"/>
    </xf>
    <xf numFmtId="0" fontId="38" fillId="0" borderId="22" xfId="0" applyFont="1" applyBorder="1" applyAlignment="1" applyProtection="1">
      <alignment horizontal="center" vertical="center" wrapText="1"/>
      <protection locked="0"/>
    </xf>
    <xf numFmtId="0" fontId="38" fillId="0" borderId="26" xfId="0" applyFont="1" applyBorder="1" applyAlignment="1" applyProtection="1">
      <alignment horizontal="center" vertical="center" wrapText="1"/>
      <protection locked="0"/>
    </xf>
    <xf numFmtId="0" fontId="38" fillId="0" borderId="30" xfId="0" applyFont="1" applyBorder="1" applyAlignment="1" applyProtection="1">
      <alignment horizontal="center" vertical="center" wrapText="1"/>
      <protection locked="0"/>
    </xf>
    <xf numFmtId="0" fontId="66" fillId="0" borderId="0" xfId="0" applyFont="1" applyAlignment="1" applyProtection="1">
      <alignment horizontal="justify" vertical="center"/>
      <protection locked="0"/>
    </xf>
    <xf numFmtId="0" fontId="38" fillId="0" borderId="22" xfId="0" applyFont="1" applyBorder="1" applyAlignment="1" applyProtection="1">
      <alignment horizontal="justify" vertical="center" wrapText="1"/>
      <protection locked="0"/>
    </xf>
    <xf numFmtId="0" fontId="38" fillId="0" borderId="26" xfId="0" applyFont="1" applyBorder="1" applyAlignment="1" applyProtection="1">
      <alignment horizontal="justify" vertical="center" wrapText="1"/>
      <protection locked="0"/>
    </xf>
    <xf numFmtId="0" fontId="38" fillId="0" borderId="81" xfId="0" applyFont="1" applyBorder="1" applyAlignment="1" applyProtection="1">
      <alignment horizontal="justify" vertical="center" wrapText="1"/>
      <protection locked="0"/>
    </xf>
    <xf numFmtId="0" fontId="38" fillId="0" borderId="16" xfId="0" applyFont="1" applyBorder="1" applyAlignment="1" applyProtection="1">
      <alignment horizontal="right" vertical="center" wrapText="1"/>
      <protection locked="0"/>
    </xf>
    <xf numFmtId="0" fontId="38" fillId="0" borderId="14" xfId="0" applyFont="1" applyBorder="1" applyAlignment="1" applyProtection="1">
      <alignment horizontal="justify" vertical="center" wrapText="1"/>
      <protection locked="0"/>
    </xf>
    <xf numFmtId="0" fontId="38" fillId="0" borderId="11" xfId="0" applyFont="1" applyBorder="1" applyAlignment="1" applyProtection="1">
      <alignment horizontal="justify" vertical="center" wrapText="1"/>
      <protection locked="0"/>
    </xf>
    <xf numFmtId="0" fontId="38" fillId="0" borderId="84" xfId="0" applyFont="1" applyBorder="1" applyAlignment="1" applyProtection="1">
      <alignment horizontal="center" vertical="center" wrapText="1"/>
      <protection locked="0"/>
    </xf>
    <xf numFmtId="0" fontId="38" fillId="0" borderId="14" xfId="0" applyFont="1" applyBorder="1" applyAlignment="1" applyProtection="1">
      <alignment horizontal="center" vertical="center" wrapText="1"/>
      <protection locked="0"/>
    </xf>
    <xf numFmtId="0" fontId="38" fillId="0" borderId="81" xfId="0" applyFont="1" applyBorder="1" applyAlignment="1" applyProtection="1">
      <alignment horizontal="center" vertical="center" wrapText="1"/>
      <protection locked="0"/>
    </xf>
    <xf numFmtId="0" fontId="57" fillId="0" borderId="81" xfId="0" applyFont="1" applyBorder="1" applyAlignment="1" applyProtection="1">
      <alignment horizontal="center" vertical="center" wrapText="1"/>
      <protection locked="0"/>
    </xf>
    <xf numFmtId="0" fontId="38" fillId="0" borderId="11" xfId="0" applyFont="1" applyBorder="1" applyAlignment="1" applyProtection="1">
      <alignment horizontal="center" vertical="center" wrapText="1"/>
      <protection locked="0"/>
    </xf>
    <xf numFmtId="0" fontId="54" fillId="0" borderId="0" xfId="0" applyFont="1" applyAlignment="1" applyProtection="1">
      <alignment horizontal="left" vertical="center"/>
      <protection locked="0"/>
    </xf>
    <xf numFmtId="0" fontId="34" fillId="0" borderId="0" xfId="42" applyFont="1" applyAlignment="1" applyProtection="1">
      <alignment vertical="center"/>
      <protection locked="0"/>
    </xf>
    <xf numFmtId="0" fontId="32" fillId="0" borderId="0" xfId="42" applyFont="1" applyAlignment="1" applyProtection="1">
      <alignment horizontal="center" vertical="center"/>
      <protection locked="0"/>
    </xf>
    <xf numFmtId="0" fontId="33" fillId="0" borderId="0" xfId="42" applyFont="1" applyAlignment="1" applyProtection="1">
      <alignment horizontal="center" vertical="center"/>
      <protection locked="0"/>
    </xf>
    <xf numFmtId="0" fontId="27" fillId="0" borderId="0" xfId="42" applyFont="1" applyAlignment="1" applyProtection="1">
      <alignment horizontal="left" vertical="center"/>
      <protection locked="0"/>
    </xf>
    <xf numFmtId="0" fontId="27" fillId="0" borderId="0" xfId="42" applyFont="1" applyAlignment="1" applyProtection="1">
      <alignment horizontal="center" vertical="center"/>
      <protection locked="0"/>
    </xf>
    <xf numFmtId="0" fontId="48" fillId="0" borderId="0" xfId="42" applyFont="1" applyAlignment="1" applyProtection="1">
      <alignment horizontal="center" vertical="center"/>
      <protection locked="0"/>
    </xf>
    <xf numFmtId="0" fontId="49" fillId="0" borderId="0" xfId="42" applyFont="1" applyAlignment="1" applyProtection="1">
      <alignment vertical="center"/>
      <protection locked="0"/>
    </xf>
    <xf numFmtId="0" fontId="50" fillId="0" borderId="0" xfId="42" applyFont="1" applyAlignment="1" applyProtection="1">
      <alignment vertical="center"/>
      <protection locked="0"/>
    </xf>
    <xf numFmtId="0" fontId="50" fillId="0" borderId="0" xfId="42" applyFont="1" applyAlignment="1" applyProtection="1">
      <alignment horizontal="center" vertical="center"/>
      <protection locked="0"/>
    </xf>
    <xf numFmtId="0" fontId="51" fillId="0" borderId="0" xfId="42" applyFont="1" applyAlignment="1" applyProtection="1">
      <alignment horizontal="left" vertical="center"/>
      <protection locked="0"/>
    </xf>
    <xf numFmtId="0" fontId="51" fillId="0" borderId="0" xfId="42" applyFont="1" applyAlignment="1" applyProtection="1">
      <alignment horizontal="center" vertical="center"/>
      <protection locked="0"/>
    </xf>
    <xf numFmtId="0" fontId="37" fillId="0" borderId="0" xfId="42" applyFont="1" applyAlignment="1" applyProtection="1">
      <alignment vertical="center"/>
      <protection locked="0"/>
    </xf>
    <xf numFmtId="0" fontId="51" fillId="0" borderId="16" xfId="42" applyFont="1" applyBorder="1" applyAlignment="1" applyProtection="1">
      <alignment horizontal="center" vertical="center"/>
      <protection locked="0"/>
    </xf>
    <xf numFmtId="0" fontId="51" fillId="0" borderId="85" xfId="42" applyFont="1" applyBorder="1" applyAlignment="1" applyProtection="1">
      <alignment horizontal="center" vertical="center"/>
      <protection locked="0"/>
    </xf>
    <xf numFmtId="0" fontId="51" fillId="0" borderId="34" xfId="42" applyFont="1" applyBorder="1" applyAlignment="1" applyProtection="1">
      <alignment horizontal="center" vertical="center"/>
      <protection locked="0"/>
    </xf>
    <xf numFmtId="0" fontId="51" fillId="0" borderId="22" xfId="42" applyFont="1" applyBorder="1" applyAlignment="1" applyProtection="1">
      <alignment horizontal="center" vertical="center"/>
      <protection locked="0"/>
    </xf>
    <xf numFmtId="0" fontId="51" fillId="0" borderId="65" xfId="42" applyFont="1" applyBorder="1" applyAlignment="1" applyProtection="1">
      <alignment horizontal="center" vertical="center"/>
      <protection locked="0"/>
    </xf>
    <xf numFmtId="0" fontId="51" fillId="0" borderId="26" xfId="42" applyFont="1" applyBorder="1" applyAlignment="1" applyProtection="1">
      <alignment horizontal="center" vertical="center"/>
      <protection locked="0"/>
    </xf>
    <xf numFmtId="177" fontId="51" fillId="0" borderId="89" xfId="42" applyNumberFormat="1" applyFont="1" applyBorder="1" applyAlignment="1" applyProtection="1">
      <alignment horizontal="right" vertical="center"/>
      <protection locked="0"/>
    </xf>
    <xf numFmtId="0" fontId="51" fillId="0" borderId="66" xfId="42" applyFont="1" applyBorder="1" applyAlignment="1" applyProtection="1">
      <alignment horizontal="center" vertical="center"/>
      <protection locked="0"/>
    </xf>
    <xf numFmtId="0" fontId="51" fillId="0" borderId="81" xfId="42" applyFont="1" applyBorder="1" applyAlignment="1" applyProtection="1">
      <alignment horizontal="center" vertical="center"/>
      <protection locked="0"/>
    </xf>
    <xf numFmtId="177" fontId="51" fillId="0" borderId="92" xfId="42" applyNumberFormat="1" applyFont="1" applyBorder="1" applyAlignment="1" applyProtection="1">
      <alignment horizontal="right" vertical="center"/>
      <protection locked="0"/>
    </xf>
    <xf numFmtId="0" fontId="51" fillId="0" borderId="67" xfId="42" applyFont="1" applyBorder="1" applyAlignment="1" applyProtection="1">
      <alignment horizontal="center" vertical="center"/>
      <protection locked="0"/>
    </xf>
    <xf numFmtId="0" fontId="51" fillId="0" borderId="80" xfId="42" applyFont="1" applyBorder="1" applyAlignment="1" applyProtection="1">
      <alignment horizontal="center" vertical="center"/>
      <protection locked="0"/>
    </xf>
    <xf numFmtId="0" fontId="51" fillId="0" borderId="71" xfId="42" applyFont="1" applyBorder="1" applyAlignment="1" applyProtection="1">
      <alignment horizontal="center" vertical="center"/>
      <protection locked="0"/>
    </xf>
    <xf numFmtId="0" fontId="37" fillId="0" borderId="16" xfId="42" applyFont="1" applyBorder="1" applyAlignment="1" applyProtection="1">
      <alignment vertical="center"/>
      <protection locked="0"/>
    </xf>
    <xf numFmtId="0" fontId="37" fillId="0" borderId="14" xfId="42" applyFont="1" applyBorder="1" applyAlignment="1" applyProtection="1">
      <alignment horizontal="center" vertical="center"/>
      <protection locked="0"/>
    </xf>
    <xf numFmtId="0" fontId="37" fillId="0" borderId="14" xfId="42" applyFont="1" applyBorder="1" applyAlignment="1" applyProtection="1">
      <alignment vertical="center"/>
      <protection locked="0"/>
    </xf>
    <xf numFmtId="0" fontId="37" fillId="0" borderId="11" xfId="42" applyFont="1" applyBorder="1" applyAlignment="1" applyProtection="1">
      <alignment vertical="center"/>
      <protection locked="0"/>
    </xf>
    <xf numFmtId="0" fontId="37" fillId="0" borderId="38" xfId="42" applyFont="1" applyBorder="1" applyAlignment="1" applyProtection="1">
      <alignment horizontal="right" vertical="center"/>
      <protection locked="0"/>
    </xf>
    <xf numFmtId="0" fontId="59" fillId="0" borderId="22" xfId="42" applyFont="1" applyBorder="1" applyAlignment="1" applyProtection="1">
      <alignment vertical="center" wrapText="1"/>
      <protection locked="0"/>
    </xf>
    <xf numFmtId="176" fontId="38" fillId="0" borderId="138" xfId="42" applyNumberFormat="1" applyFont="1" applyBorder="1" applyAlignment="1" applyProtection="1">
      <alignment vertical="center"/>
      <protection locked="0"/>
    </xf>
    <xf numFmtId="176" fontId="27" fillId="0" borderId="65" xfId="42" applyNumberFormat="1" applyFont="1" applyBorder="1" applyAlignment="1" applyProtection="1">
      <alignment vertical="center"/>
      <protection locked="0"/>
    </xf>
    <xf numFmtId="0" fontId="59" fillId="0" borderId="26" xfId="42" applyFont="1" applyBorder="1" applyAlignment="1" applyProtection="1">
      <alignment vertical="center" wrapText="1"/>
      <protection locked="0"/>
    </xf>
    <xf numFmtId="176" fontId="38" fillId="0" borderId="78" xfId="42" applyNumberFormat="1" applyFont="1" applyBorder="1" applyAlignment="1" applyProtection="1">
      <alignment vertical="center"/>
      <protection locked="0"/>
    </xf>
    <xf numFmtId="176" fontId="27" fillId="0" borderId="66" xfId="42" applyNumberFormat="1" applyFont="1" applyBorder="1" applyAlignment="1" applyProtection="1">
      <alignment vertical="center"/>
      <protection locked="0"/>
    </xf>
    <xf numFmtId="0" fontId="59" fillId="0" borderId="30" xfId="42" applyFont="1" applyBorder="1" applyAlignment="1" applyProtection="1">
      <alignment vertical="center" wrapText="1"/>
      <protection locked="0"/>
    </xf>
    <xf numFmtId="176" fontId="38" fillId="0" borderId="79" xfId="42" applyNumberFormat="1" applyFont="1" applyBorder="1" applyAlignment="1" applyProtection="1">
      <alignment vertical="center"/>
      <protection locked="0"/>
    </xf>
    <xf numFmtId="176" fontId="27" fillId="0" borderId="75" xfId="42" applyNumberFormat="1" applyFont="1" applyBorder="1" applyAlignment="1" applyProtection="1">
      <alignment vertical="center"/>
      <protection locked="0"/>
    </xf>
    <xf numFmtId="0" fontId="59" fillId="0" borderId="22" xfId="42" applyFont="1" applyBorder="1" applyAlignment="1" applyProtection="1">
      <alignment horizontal="center" vertical="center" wrapText="1"/>
      <protection locked="0"/>
    </xf>
    <xf numFmtId="176" fontId="27" fillId="0" borderId="40" xfId="42" applyNumberFormat="1" applyFont="1" applyBorder="1" applyAlignment="1" applyProtection="1">
      <alignment vertical="center"/>
      <protection locked="0"/>
    </xf>
    <xf numFmtId="0" fontId="52" fillId="0" borderId="0" xfId="42" applyFont="1" applyAlignment="1" applyProtection="1">
      <alignment vertical="center"/>
      <protection locked="0"/>
    </xf>
    <xf numFmtId="0" fontId="37" fillId="0" borderId="0" xfId="42" applyFont="1" applyAlignment="1" applyProtection="1">
      <alignment horizontal="left" wrapText="1"/>
      <protection locked="0"/>
    </xf>
    <xf numFmtId="0" fontId="37" fillId="0" borderId="13" xfId="42" applyFont="1" applyBorder="1" applyAlignment="1" applyProtection="1">
      <alignment horizontal="left" wrapText="1"/>
      <protection locked="0"/>
    </xf>
    <xf numFmtId="0" fontId="37" fillId="0" borderId="13" xfId="42" applyFont="1" applyBorder="1" applyAlignment="1" applyProtection="1">
      <alignment horizontal="right" wrapText="1"/>
      <protection locked="0"/>
    </xf>
    <xf numFmtId="0" fontId="37" fillId="0" borderId="42" xfId="42" applyFont="1" applyBorder="1" applyAlignment="1" applyProtection="1">
      <alignment horizontal="center" vertical="center"/>
      <protection locked="0"/>
    </xf>
    <xf numFmtId="177" fontId="37" fillId="0" borderId="43" xfId="42" applyNumberFormat="1" applyFont="1" applyBorder="1" applyAlignment="1" applyProtection="1">
      <alignment vertical="center"/>
      <protection locked="0"/>
    </xf>
    <xf numFmtId="0" fontId="37" fillId="0" borderId="44" xfId="42" applyFont="1" applyBorder="1" applyAlignment="1" applyProtection="1">
      <alignment vertical="center"/>
      <protection locked="0"/>
    </xf>
    <xf numFmtId="0" fontId="52" fillId="0" borderId="136" xfId="42" applyFont="1" applyBorder="1" applyAlignment="1" applyProtection="1">
      <alignment vertical="center"/>
      <protection locked="0"/>
    </xf>
    <xf numFmtId="177" fontId="37" fillId="0" borderId="51" xfId="42" applyNumberFormat="1" applyFont="1" applyBorder="1" applyAlignment="1" applyProtection="1">
      <alignment vertical="center"/>
      <protection locked="0"/>
    </xf>
    <xf numFmtId="0" fontId="37" fillId="0" borderId="52" xfId="42" applyFont="1" applyBorder="1" applyAlignment="1" applyProtection="1">
      <alignment vertical="center"/>
      <protection locked="0"/>
    </xf>
    <xf numFmtId="0" fontId="52" fillId="0" borderId="133" xfId="42" applyFont="1" applyBorder="1" applyAlignment="1" applyProtection="1">
      <alignment vertical="center"/>
      <protection locked="0"/>
    </xf>
    <xf numFmtId="177" fontId="37" fillId="0" borderId="53" xfId="42" applyNumberFormat="1" applyFont="1" applyBorder="1" applyAlignment="1" applyProtection="1">
      <alignment vertical="center"/>
      <protection locked="0"/>
    </xf>
    <xf numFmtId="0" fontId="37" fillId="0" borderId="54" xfId="42" applyFont="1" applyBorder="1" applyAlignment="1" applyProtection="1">
      <alignment vertical="center"/>
      <protection locked="0"/>
    </xf>
    <xf numFmtId="177" fontId="37" fillId="0" borderId="96" xfId="42" applyNumberFormat="1" applyFont="1" applyBorder="1" applyAlignment="1" applyProtection="1">
      <alignment vertical="center"/>
      <protection locked="0"/>
    </xf>
    <xf numFmtId="0" fontId="37" fillId="0" borderId="47" xfId="42" applyFont="1" applyBorder="1" applyAlignment="1" applyProtection="1">
      <alignment vertical="center"/>
      <protection locked="0"/>
    </xf>
    <xf numFmtId="0" fontId="52" fillId="0" borderId="135" xfId="42" applyFont="1" applyBorder="1" applyAlignment="1" applyProtection="1">
      <alignment vertical="center"/>
      <protection locked="0"/>
    </xf>
    <xf numFmtId="0" fontId="37" fillId="0" borderId="55" xfId="42" applyFont="1" applyBorder="1" applyAlignment="1" applyProtection="1">
      <alignment horizontal="center" vertical="center"/>
      <protection locked="0"/>
    </xf>
    <xf numFmtId="177" fontId="37" fillId="34" borderId="37" xfId="42" applyNumberFormat="1" applyFont="1" applyFill="1" applyBorder="1" applyAlignment="1" applyProtection="1">
      <alignment vertical="center"/>
      <protection locked="0"/>
    </xf>
    <xf numFmtId="0" fontId="49" fillId="0" borderId="134" xfId="42" applyFont="1" applyBorder="1" applyAlignment="1" applyProtection="1">
      <alignment vertical="center"/>
      <protection locked="0"/>
    </xf>
    <xf numFmtId="177" fontId="38" fillId="0" borderId="97" xfId="42" applyNumberFormat="1" applyFont="1" applyBorder="1" applyAlignment="1" applyProtection="1">
      <alignment vertical="center"/>
      <protection locked="0"/>
    </xf>
    <xf numFmtId="0" fontId="27" fillId="0" borderId="98" xfId="42" applyFont="1" applyBorder="1" applyAlignment="1" applyProtection="1">
      <alignment vertical="center"/>
      <protection locked="0"/>
    </xf>
    <xf numFmtId="0" fontId="49" fillId="0" borderId="136" xfId="42" applyFont="1" applyBorder="1" applyAlignment="1" applyProtection="1">
      <alignment vertical="center"/>
      <protection locked="0"/>
    </xf>
    <xf numFmtId="177" fontId="38" fillId="0" borderId="53" xfId="42" applyNumberFormat="1" applyFont="1" applyBorder="1" applyAlignment="1" applyProtection="1">
      <alignment vertical="center"/>
      <protection locked="0"/>
    </xf>
    <xf numFmtId="0" fontId="27" fillId="0" borderId="54" xfId="42" applyFont="1" applyBorder="1" applyAlignment="1" applyProtection="1">
      <alignment vertical="center"/>
      <protection locked="0"/>
    </xf>
    <xf numFmtId="0" fontId="49" fillId="0" borderId="133" xfId="42" applyFont="1" applyBorder="1" applyAlignment="1" applyProtection="1">
      <alignment vertical="center"/>
      <protection locked="0"/>
    </xf>
    <xf numFmtId="177" fontId="38" fillId="0" borderId="96" xfId="42" applyNumberFormat="1" applyFont="1" applyBorder="1" applyAlignment="1" applyProtection="1">
      <alignment vertical="center"/>
      <protection locked="0"/>
    </xf>
    <xf numFmtId="0" fontId="27" fillId="0" borderId="47" xfId="42" applyFont="1" applyBorder="1" applyAlignment="1" applyProtection="1">
      <alignment vertical="center"/>
      <protection locked="0"/>
    </xf>
    <xf numFmtId="0" fontId="49" fillId="0" borderId="135" xfId="42" applyFont="1" applyBorder="1" applyAlignment="1" applyProtection="1">
      <alignment vertical="center"/>
      <protection locked="0"/>
    </xf>
    <xf numFmtId="0" fontId="38" fillId="0" borderId="48" xfId="42" applyFont="1" applyBorder="1" applyAlignment="1" applyProtection="1">
      <alignment horizontal="center" vertical="center"/>
      <protection locked="0"/>
    </xf>
    <xf numFmtId="177" fontId="38" fillId="0" borderId="51" xfId="42" applyNumberFormat="1" applyFont="1" applyBorder="1" applyAlignment="1" applyProtection="1">
      <alignment vertical="center"/>
      <protection locked="0"/>
    </xf>
    <xf numFmtId="0" fontId="27" fillId="0" borderId="52" xfId="42" applyFont="1" applyBorder="1" applyAlignment="1" applyProtection="1">
      <alignment vertical="center"/>
      <protection locked="0"/>
    </xf>
    <xf numFmtId="177" fontId="37" fillId="0" borderId="97" xfId="42" applyNumberFormat="1" applyFont="1" applyBorder="1" applyAlignment="1" applyProtection="1">
      <alignment vertical="center"/>
      <protection locked="0"/>
    </xf>
    <xf numFmtId="0" fontId="37" fillId="0" borderId="48" xfId="42" applyFont="1" applyBorder="1" applyAlignment="1" applyProtection="1">
      <alignment horizontal="center" vertical="center"/>
      <protection locked="0"/>
    </xf>
    <xf numFmtId="0" fontId="37" fillId="0" borderId="58" xfId="42" applyFont="1" applyBorder="1" applyAlignment="1" applyProtection="1">
      <alignment horizontal="center" vertical="center"/>
      <protection locked="0"/>
    </xf>
    <xf numFmtId="0" fontId="39" fillId="0" borderId="0" xfId="42" applyFont="1" applyAlignment="1" applyProtection="1">
      <alignment vertical="center"/>
      <protection locked="0"/>
    </xf>
    <xf numFmtId="0" fontId="38" fillId="0" borderId="0" xfId="42" applyFont="1" applyAlignment="1" applyProtection="1">
      <alignment vertical="center"/>
      <protection locked="0"/>
    </xf>
    <xf numFmtId="0" fontId="27" fillId="0" borderId="0" xfId="42" applyFont="1" applyAlignment="1" applyProtection="1">
      <alignment vertical="center"/>
      <protection locked="0"/>
    </xf>
    <xf numFmtId="177" fontId="51" fillId="34" borderId="70" xfId="42" applyNumberFormat="1" applyFont="1" applyFill="1" applyBorder="1" applyAlignment="1">
      <alignment horizontal="right" vertical="center"/>
    </xf>
    <xf numFmtId="176" fontId="38" fillId="34" borderId="33" xfId="42" applyNumberFormat="1" applyFont="1" applyFill="1" applyBorder="1" applyAlignment="1">
      <alignment vertical="center"/>
    </xf>
    <xf numFmtId="176" fontId="38" fillId="34" borderId="35" xfId="42" applyNumberFormat="1" applyFont="1" applyFill="1" applyBorder="1" applyAlignment="1">
      <alignment vertical="center"/>
    </xf>
    <xf numFmtId="176" fontId="38" fillId="34" borderId="74" xfId="42" applyNumberFormat="1" applyFont="1" applyFill="1" applyBorder="1" applyAlignment="1">
      <alignment vertical="center"/>
    </xf>
    <xf numFmtId="177" fontId="37" fillId="34" borderId="43" xfId="42" applyNumberFormat="1" applyFont="1" applyFill="1" applyBorder="1" applyAlignment="1">
      <alignment vertical="center"/>
    </xf>
    <xf numFmtId="177" fontId="37" fillId="34" borderId="51" xfId="42" applyNumberFormat="1" applyFont="1" applyFill="1" applyBorder="1" applyAlignment="1">
      <alignment vertical="center"/>
    </xf>
    <xf numFmtId="177" fontId="37" fillId="34" borderId="53" xfId="42" applyNumberFormat="1" applyFont="1" applyFill="1" applyBorder="1" applyAlignment="1">
      <alignment vertical="center"/>
    </xf>
    <xf numFmtId="177" fontId="37" fillId="34" borderId="96" xfId="42" applyNumberFormat="1" applyFont="1" applyFill="1" applyBorder="1" applyAlignment="1">
      <alignment vertical="center"/>
    </xf>
    <xf numFmtId="177" fontId="37" fillId="34" borderId="37" xfId="42" applyNumberFormat="1" applyFont="1" applyFill="1" applyBorder="1" applyAlignment="1">
      <alignment vertical="center"/>
    </xf>
    <xf numFmtId="177" fontId="38" fillId="34" borderId="97" xfId="42" applyNumberFormat="1" applyFont="1" applyFill="1" applyBorder="1" applyAlignment="1">
      <alignment vertical="center"/>
    </xf>
    <xf numFmtId="177" fontId="38" fillId="34" borderId="53" xfId="42" applyNumberFormat="1" applyFont="1" applyFill="1" applyBorder="1" applyAlignment="1">
      <alignment vertical="center"/>
    </xf>
    <xf numFmtId="177" fontId="38" fillId="34" borderId="96" xfId="42" applyNumberFormat="1" applyFont="1" applyFill="1" applyBorder="1" applyAlignment="1">
      <alignment vertical="center"/>
    </xf>
    <xf numFmtId="177" fontId="38" fillId="34" borderId="35" xfId="42" applyNumberFormat="1" applyFont="1" applyFill="1" applyBorder="1" applyAlignment="1">
      <alignment vertical="center"/>
    </xf>
    <xf numFmtId="177" fontId="38" fillId="34" borderId="51" xfId="42" applyNumberFormat="1" applyFont="1" applyFill="1" applyBorder="1" applyAlignment="1">
      <alignment vertical="center"/>
    </xf>
    <xf numFmtId="177" fontId="37" fillId="34" borderId="97" xfId="42" applyNumberFormat="1" applyFont="1" applyFill="1" applyBorder="1" applyAlignment="1">
      <alignment vertical="center"/>
    </xf>
    <xf numFmtId="177" fontId="37" fillId="34" borderId="35" xfId="42" applyNumberFormat="1" applyFont="1" applyFill="1" applyBorder="1" applyAlignment="1">
      <alignment vertical="center"/>
    </xf>
    <xf numFmtId="177" fontId="37" fillId="34" borderId="59" xfId="42" applyNumberFormat="1" applyFont="1" applyFill="1" applyBorder="1" applyAlignment="1">
      <alignment vertical="center"/>
    </xf>
    <xf numFmtId="0" fontId="0" fillId="0" borderId="0" xfId="0" applyProtection="1">
      <alignment vertical="center"/>
      <protection locked="0"/>
    </xf>
    <xf numFmtId="0" fontId="38" fillId="0" borderId="0" xfId="0" applyFont="1" applyAlignment="1" applyProtection="1">
      <alignment horizontal="justify" vertical="center" wrapText="1"/>
      <protection locked="0"/>
    </xf>
    <xf numFmtId="177" fontId="54" fillId="0" borderId="0" xfId="0" applyNumberFormat="1" applyFont="1" applyAlignment="1" applyProtection="1">
      <alignment horizontal="right" vertical="center" wrapText="1"/>
      <protection locked="0"/>
    </xf>
    <xf numFmtId="0" fontId="38" fillId="0" borderId="82" xfId="0" applyFont="1" applyBorder="1" applyAlignment="1" applyProtection="1">
      <alignment horizontal="left" vertical="center" wrapText="1"/>
      <protection locked="0"/>
    </xf>
    <xf numFmtId="0" fontId="70" fillId="0" borderId="99" xfId="0" applyFont="1" applyBorder="1" applyAlignment="1"/>
    <xf numFmtId="0" fontId="42" fillId="0" borderId="0" xfId="0" applyFont="1" applyAlignment="1" applyProtection="1">
      <protection locked="0"/>
    </xf>
    <xf numFmtId="0" fontId="42" fillId="0" borderId="15" xfId="0" applyFont="1" applyBorder="1" applyAlignment="1" applyProtection="1">
      <protection locked="0"/>
    </xf>
    <xf numFmtId="0" fontId="42" fillId="0" borderId="99" xfId="0" applyFont="1" applyBorder="1" applyAlignment="1" applyProtection="1">
      <alignment horizontal="center"/>
      <protection locked="0"/>
    </xf>
    <xf numFmtId="0" fontId="71" fillId="0" borderId="99" xfId="0" applyFont="1" applyBorder="1" applyAlignment="1">
      <alignment horizontal="center"/>
    </xf>
    <xf numFmtId="176" fontId="42" fillId="0" borderId="0" xfId="0" applyNumberFormat="1" applyFont="1" applyAlignment="1" applyProtection="1">
      <protection locked="0"/>
    </xf>
    <xf numFmtId="0" fontId="72" fillId="0" borderId="0" xfId="0" applyFont="1" applyAlignment="1">
      <alignment horizontal="center"/>
    </xf>
    <xf numFmtId="0" fontId="42" fillId="0" borderId="0" xfId="0" applyFont="1" applyAlignment="1" applyProtection="1">
      <alignment horizontal="center"/>
      <protection locked="0"/>
    </xf>
    <xf numFmtId="176" fontId="42" fillId="34" borderId="0" xfId="0" applyNumberFormat="1" applyFont="1" applyFill="1" applyAlignment="1"/>
    <xf numFmtId="0" fontId="72" fillId="0" borderId="15" xfId="0" applyFont="1" applyBorder="1" applyAlignment="1">
      <alignment horizontal="center" shrinkToFit="1"/>
    </xf>
    <xf numFmtId="0" fontId="73" fillId="0" borderId="99" xfId="0" applyFont="1" applyBorder="1" applyAlignment="1" applyProtection="1">
      <alignment horizontal="center"/>
      <protection locked="0"/>
    </xf>
    <xf numFmtId="0" fontId="72" fillId="0" borderId="0" xfId="0" applyFont="1" applyAlignment="1" applyProtection="1">
      <alignment horizontal="center"/>
      <protection locked="0"/>
    </xf>
    <xf numFmtId="0" fontId="74" fillId="0" borderId="0" xfId="0" applyFont="1" applyAlignment="1">
      <alignment horizontal="center"/>
    </xf>
    <xf numFmtId="176" fontId="75" fillId="34" borderId="0" xfId="0" applyNumberFormat="1" applyFont="1" applyFill="1" applyAlignment="1"/>
    <xf numFmtId="0" fontId="76" fillId="0" borderId="15" xfId="0" applyFont="1" applyBorder="1" applyAlignment="1">
      <alignment horizontal="center" shrinkToFit="1"/>
    </xf>
    <xf numFmtId="0" fontId="70" fillId="0" borderId="99" xfId="0" applyFont="1" applyBorder="1" applyAlignment="1" applyProtection="1">
      <protection locked="0"/>
    </xf>
    <xf numFmtId="0" fontId="42" fillId="0" borderId="0" xfId="0" applyFont="1" applyAlignment="1"/>
    <xf numFmtId="0" fontId="73" fillId="0" borderId="99" xfId="0" applyFont="1" applyBorder="1" applyAlignment="1">
      <alignment horizontal="center"/>
    </xf>
    <xf numFmtId="0" fontId="42" fillId="0" borderId="99" xfId="0" applyFont="1" applyBorder="1" applyAlignment="1" applyProtection="1">
      <protection locked="0"/>
    </xf>
    <xf numFmtId="0" fontId="42" fillId="0" borderId="99" xfId="0" applyFont="1" applyBorder="1" applyAlignment="1"/>
    <xf numFmtId="181" fontId="42" fillId="34" borderId="0" xfId="0" applyNumberFormat="1" applyFont="1" applyFill="1" applyAlignment="1"/>
    <xf numFmtId="0" fontId="72" fillId="0" borderId="0" xfId="0" applyFont="1" applyAlignment="1">
      <alignment horizontal="center" shrinkToFit="1"/>
    </xf>
    <xf numFmtId="0" fontId="38" fillId="0" borderId="0" xfId="42" applyFont="1" applyAlignment="1" applyProtection="1">
      <alignment horizontal="left" vertical="center"/>
      <protection locked="0"/>
    </xf>
    <xf numFmtId="177" fontId="51" fillId="34" borderId="87" xfId="42" applyNumberFormat="1" applyFont="1" applyFill="1" applyBorder="1" applyAlignment="1">
      <alignment horizontal="right" vertical="center"/>
    </xf>
    <xf numFmtId="177" fontId="51" fillId="34" borderId="89" xfId="42" applyNumberFormat="1" applyFont="1" applyFill="1" applyBorder="1" applyAlignment="1">
      <alignment horizontal="right" vertical="center"/>
    </xf>
    <xf numFmtId="0" fontId="57" fillId="0" borderId="91" xfId="0" applyFont="1" applyBorder="1" applyAlignment="1" applyProtection="1">
      <alignment horizontal="center" vertical="center" wrapText="1"/>
      <protection locked="0"/>
    </xf>
    <xf numFmtId="0" fontId="57" fillId="0" borderId="28" xfId="0" applyFont="1" applyBorder="1" applyAlignment="1" applyProtection="1">
      <alignment horizontal="center" vertical="center" wrapText="1"/>
      <protection locked="0"/>
    </xf>
    <xf numFmtId="0" fontId="41" fillId="0" borderId="28" xfId="0" applyFont="1" applyBorder="1" applyAlignment="1" applyProtection="1">
      <alignment horizontal="center" vertical="center"/>
      <protection locked="0"/>
    </xf>
    <xf numFmtId="0" fontId="57" fillId="0" borderId="121" xfId="0" applyFont="1" applyBorder="1" applyAlignment="1" applyProtection="1">
      <alignment horizontal="left" vertical="top" wrapText="1"/>
      <protection locked="0"/>
    </xf>
    <xf numFmtId="0" fontId="57" fillId="0" borderId="122" xfId="0" applyFont="1" applyBorder="1" applyAlignment="1" applyProtection="1">
      <alignment horizontal="left" vertical="top" wrapText="1"/>
      <protection locked="0"/>
    </xf>
    <xf numFmtId="0" fontId="57" fillId="0" borderId="111" xfId="0" applyFont="1" applyBorder="1" applyAlignment="1" applyProtection="1">
      <alignment horizontal="left" vertical="top" wrapText="1"/>
      <protection locked="0"/>
    </xf>
    <xf numFmtId="0" fontId="57" fillId="0" borderId="125" xfId="0" applyFont="1" applyBorder="1" applyAlignment="1" applyProtection="1">
      <alignment horizontal="center" vertical="center" wrapText="1"/>
      <protection locked="0"/>
    </xf>
    <xf numFmtId="0" fontId="57" fillId="0" borderId="126" xfId="0" applyFont="1" applyBorder="1" applyAlignment="1" applyProtection="1">
      <alignment horizontal="center" vertical="center" wrapText="1"/>
      <protection locked="0"/>
    </xf>
    <xf numFmtId="0" fontId="57" fillId="0" borderId="127" xfId="0" applyFont="1" applyBorder="1" applyAlignment="1" applyProtection="1">
      <alignment horizontal="center" vertical="center" wrapText="1"/>
      <protection locked="0"/>
    </xf>
    <xf numFmtId="0" fontId="57" fillId="0" borderId="99" xfId="0" applyFont="1" applyBorder="1" applyAlignment="1" applyProtection="1">
      <alignment horizontal="center" vertical="center" wrapText="1"/>
      <protection locked="0"/>
    </xf>
    <xf numFmtId="0" fontId="57" fillId="0" borderId="0" xfId="0" applyFont="1" applyAlignment="1" applyProtection="1">
      <alignment horizontal="center" vertical="center" wrapText="1"/>
      <protection locked="0"/>
    </xf>
    <xf numFmtId="0" fontId="57" fillId="0" borderId="15" xfId="0" applyFont="1" applyBorder="1" applyAlignment="1" applyProtection="1">
      <alignment horizontal="center" vertical="center" wrapText="1"/>
      <protection locked="0"/>
    </xf>
    <xf numFmtId="0" fontId="57" fillId="0" borderId="128" xfId="0" applyFont="1" applyBorder="1" applyAlignment="1" applyProtection="1">
      <alignment horizontal="center" vertical="center" wrapText="1"/>
      <protection locked="0"/>
    </xf>
    <xf numFmtId="0" fontId="57" fillId="0" borderId="118" xfId="0" applyFont="1" applyBorder="1" applyAlignment="1" applyProtection="1">
      <alignment horizontal="center" vertical="center" wrapText="1"/>
      <protection locked="0"/>
    </xf>
    <xf numFmtId="0" fontId="57" fillId="0" borderId="120" xfId="0" applyFont="1" applyBorder="1" applyAlignment="1" applyProtection="1">
      <alignment horizontal="center" vertical="center" wrapText="1"/>
      <protection locked="0"/>
    </xf>
    <xf numFmtId="177" fontId="54" fillId="0" borderId="27" xfId="0" applyNumberFormat="1" applyFont="1" applyBorder="1" applyAlignment="1" applyProtection="1">
      <alignment horizontal="right" vertical="center" wrapText="1"/>
      <protection locked="0"/>
    </xf>
    <xf numFmtId="177" fontId="54" fillId="0" borderId="28" xfId="0" applyNumberFormat="1" applyFont="1" applyBorder="1" applyAlignment="1" applyProtection="1">
      <alignment horizontal="right" vertical="center" wrapText="1"/>
      <protection locked="0"/>
    </xf>
    <xf numFmtId="177" fontId="54" fillId="0" borderId="29" xfId="0" applyNumberFormat="1" applyFont="1" applyBorder="1" applyAlignment="1" applyProtection="1">
      <alignment horizontal="right" vertical="center" wrapText="1"/>
      <protection locked="0"/>
    </xf>
    <xf numFmtId="0" fontId="55" fillId="0" borderId="0" xfId="0" applyFont="1" applyAlignment="1" applyProtection="1">
      <alignment horizontal="justify" vertical="center" wrapText="1"/>
      <protection locked="0"/>
    </xf>
    <xf numFmtId="0" fontId="56" fillId="0" borderId="113" xfId="0" applyFont="1" applyBorder="1" applyAlignment="1" applyProtection="1">
      <alignment horizontal="left" vertical="top" wrapText="1"/>
      <protection locked="0"/>
    </xf>
    <xf numFmtId="0" fontId="56" fillId="0" borderId="114" xfId="0" applyFont="1" applyBorder="1" applyAlignment="1" applyProtection="1">
      <alignment horizontal="left" vertical="top" wrapText="1"/>
      <protection locked="0"/>
    </xf>
    <xf numFmtId="0" fontId="59" fillId="0" borderId="92" xfId="0" applyFont="1" applyBorder="1" applyAlignment="1" applyProtection="1">
      <alignment horizontal="left" vertical="top" wrapText="1"/>
      <protection locked="0"/>
    </xf>
    <xf numFmtId="0" fontId="59" fillId="0" borderId="37" xfId="0" applyFont="1" applyBorder="1" applyAlignment="1" applyProtection="1">
      <alignment horizontal="left" vertical="top" wrapText="1"/>
      <protection locked="0"/>
    </xf>
    <xf numFmtId="0" fontId="59" fillId="0" borderId="67" xfId="0" applyFont="1" applyBorder="1" applyAlignment="1" applyProtection="1">
      <alignment horizontal="left" vertical="top" wrapText="1"/>
      <protection locked="0"/>
    </xf>
    <xf numFmtId="0" fontId="60" fillId="0" borderId="125" xfId="0" applyFont="1" applyBorder="1" applyAlignment="1" applyProtection="1">
      <alignment horizontal="left" vertical="top" wrapText="1"/>
      <protection locked="0"/>
    </xf>
    <xf numFmtId="0" fontId="60" fillId="0" borderId="126" xfId="0" applyFont="1" applyBorder="1" applyAlignment="1" applyProtection="1">
      <alignment horizontal="left" vertical="top" wrapText="1"/>
      <protection locked="0"/>
    </xf>
    <xf numFmtId="0" fontId="60" fillId="0" borderId="127" xfId="0" applyFont="1" applyBorder="1" applyAlignment="1" applyProtection="1">
      <alignment horizontal="left" vertical="top" wrapText="1"/>
      <protection locked="0"/>
    </xf>
    <xf numFmtId="0" fontId="60" fillId="0" borderId="99" xfId="0" applyFont="1" applyBorder="1" applyAlignment="1" applyProtection="1">
      <alignment horizontal="left" vertical="top" wrapText="1"/>
      <protection locked="0"/>
    </xf>
    <xf numFmtId="0" fontId="60" fillId="0" borderId="0" xfId="0" applyFont="1" applyAlignment="1" applyProtection="1">
      <alignment horizontal="left" vertical="top" wrapText="1"/>
      <protection locked="0"/>
    </xf>
    <xf numFmtId="0" fontId="60" fillId="0" borderId="15" xfId="0" applyFont="1" applyBorder="1" applyAlignment="1" applyProtection="1">
      <alignment horizontal="left" vertical="top" wrapText="1"/>
      <protection locked="0"/>
    </xf>
    <xf numFmtId="0" fontId="60" fillId="0" borderId="128" xfId="0" applyFont="1" applyBorder="1" applyAlignment="1" applyProtection="1">
      <alignment horizontal="left" vertical="top" wrapText="1"/>
      <protection locked="0"/>
    </xf>
    <xf numFmtId="0" fontId="60" fillId="0" borderId="118" xfId="0" applyFont="1" applyBorder="1" applyAlignment="1" applyProtection="1">
      <alignment horizontal="left" vertical="top" wrapText="1"/>
      <protection locked="0"/>
    </xf>
    <xf numFmtId="0" fontId="60" fillId="0" borderId="120" xfId="0" applyFont="1" applyBorder="1" applyAlignment="1" applyProtection="1">
      <alignment horizontal="left" vertical="top" wrapText="1"/>
      <protection locked="0"/>
    </xf>
    <xf numFmtId="0" fontId="38" fillId="0" borderId="55" xfId="0" applyFont="1" applyBorder="1" applyAlignment="1" applyProtection="1">
      <alignment horizontal="center" vertical="center" wrapText="1"/>
      <protection locked="0"/>
    </xf>
    <xf numFmtId="0" fontId="38" fillId="0" borderId="45" xfId="0" applyFont="1" applyBorder="1" applyAlignment="1" applyProtection="1">
      <alignment horizontal="center" vertical="center" wrapText="1"/>
      <protection locked="0"/>
    </xf>
    <xf numFmtId="0" fontId="38" fillId="0" borderId="77" xfId="0" applyFont="1" applyBorder="1" applyAlignment="1" applyProtection="1">
      <alignment horizontal="center" vertical="center" wrapText="1"/>
      <protection locked="0"/>
    </xf>
    <xf numFmtId="0" fontId="56" fillId="0" borderId="141" xfId="0" applyFont="1" applyBorder="1" applyAlignment="1" applyProtection="1">
      <alignment horizontal="left" vertical="top" wrapText="1"/>
      <protection locked="0"/>
    </xf>
    <xf numFmtId="0" fontId="56" fillId="0" borderId="140" xfId="0" applyFont="1" applyBorder="1" applyAlignment="1" applyProtection="1">
      <alignment horizontal="left" vertical="top" wrapText="1"/>
      <protection locked="0"/>
    </xf>
    <xf numFmtId="0" fontId="60" fillId="0" borderId="97" xfId="0" applyFont="1" applyBorder="1" applyAlignment="1" applyProtection="1">
      <alignment horizontal="left" vertical="center" wrapText="1"/>
      <protection locked="0"/>
    </xf>
    <xf numFmtId="0" fontId="56" fillId="0" borderId="97" xfId="0" applyFont="1" applyBorder="1" applyAlignment="1" applyProtection="1">
      <alignment horizontal="left" vertical="center" wrapText="1"/>
      <protection locked="0"/>
    </xf>
    <xf numFmtId="0" fontId="56" fillId="0" borderId="124" xfId="0" applyFont="1" applyBorder="1" applyAlignment="1" applyProtection="1">
      <alignment horizontal="left" vertical="center" wrapText="1"/>
      <protection locked="0"/>
    </xf>
    <xf numFmtId="0" fontId="57" fillId="0" borderId="93" xfId="0" applyFont="1" applyBorder="1" applyAlignment="1" applyProtection="1">
      <alignment horizontal="left" vertical="top" wrapText="1"/>
      <protection locked="0"/>
    </xf>
    <xf numFmtId="0" fontId="57" fillId="0" borderId="32" xfId="0" applyFont="1" applyBorder="1" applyAlignment="1" applyProtection="1">
      <alignment horizontal="left" vertical="top" wrapText="1"/>
      <protection locked="0"/>
    </xf>
    <xf numFmtId="0" fontId="57" fillId="0" borderId="83" xfId="0" applyFont="1" applyBorder="1" applyAlignment="1" applyProtection="1">
      <alignment horizontal="left" vertical="top" wrapText="1"/>
      <protection locked="0"/>
    </xf>
    <xf numFmtId="0" fontId="42" fillId="0" borderId="0" xfId="0" applyFont="1" applyAlignment="1">
      <alignment horizontal="center" shrinkToFit="1"/>
    </xf>
    <xf numFmtId="0" fontId="42" fillId="0" borderId="15" xfId="0" applyFont="1" applyBorder="1" applyAlignment="1">
      <alignment horizontal="center" shrinkToFit="1"/>
    </xf>
    <xf numFmtId="177" fontId="54" fillId="0" borderId="35" xfId="0" applyNumberFormat="1" applyFont="1" applyBorder="1" applyAlignment="1" applyProtection="1">
      <alignment horizontal="right" vertical="center" wrapText="1"/>
      <protection locked="0"/>
    </xf>
    <xf numFmtId="0" fontId="38" fillId="0" borderId="41" xfId="0" applyFont="1" applyBorder="1" applyAlignment="1" applyProtection="1">
      <alignment horizontal="center" vertical="center" wrapText="1"/>
      <protection locked="0"/>
    </xf>
    <xf numFmtId="0" fontId="38" fillId="0" borderId="34" xfId="0" applyFont="1" applyBorder="1" applyAlignment="1" applyProtection="1">
      <alignment horizontal="center" vertical="center" wrapText="1"/>
      <protection locked="0"/>
    </xf>
    <xf numFmtId="177" fontId="54" fillId="0" borderId="33" xfId="0" applyNumberFormat="1" applyFont="1" applyBorder="1" applyAlignment="1" applyProtection="1">
      <alignment horizontal="right" vertical="center" wrapText="1"/>
      <protection locked="0"/>
    </xf>
    <xf numFmtId="177" fontId="54" fillId="0" borderId="65" xfId="0" applyNumberFormat="1" applyFont="1" applyBorder="1" applyAlignment="1" applyProtection="1">
      <alignment horizontal="right" vertical="center" wrapText="1"/>
      <protection locked="0"/>
    </xf>
    <xf numFmtId="177" fontId="54" fillId="0" borderId="66" xfId="0" applyNumberFormat="1" applyFont="1" applyBorder="1" applyAlignment="1" applyProtection="1">
      <alignment horizontal="right" vertical="center" wrapText="1"/>
      <protection locked="0"/>
    </xf>
    <xf numFmtId="177" fontId="54" fillId="0" borderId="78" xfId="0" applyNumberFormat="1" applyFont="1" applyBorder="1" applyAlignment="1" applyProtection="1">
      <alignment horizontal="right" vertical="center" wrapText="1"/>
      <protection locked="0"/>
    </xf>
    <xf numFmtId="0" fontId="38" fillId="0" borderId="21" xfId="0" applyFont="1" applyBorder="1" applyAlignment="1" applyProtection="1">
      <alignment horizontal="center" vertical="center" wrapText="1"/>
      <protection locked="0"/>
    </xf>
    <xf numFmtId="0" fontId="38" fillId="0" borderId="13" xfId="0" applyFont="1" applyBorder="1" applyAlignment="1" applyProtection="1">
      <alignment horizontal="center" vertical="center" wrapText="1"/>
      <protection locked="0"/>
    </xf>
    <xf numFmtId="0" fontId="38" fillId="0" borderId="12" xfId="0" applyFont="1" applyBorder="1" applyAlignment="1" applyProtection="1">
      <alignment horizontal="center" vertical="center" wrapText="1"/>
      <protection locked="0"/>
    </xf>
    <xf numFmtId="177" fontId="54" fillId="0" borderId="79" xfId="0" applyNumberFormat="1" applyFont="1" applyBorder="1" applyAlignment="1" applyProtection="1">
      <alignment horizontal="right" vertical="center" wrapText="1"/>
      <protection locked="0"/>
    </xf>
    <xf numFmtId="177" fontId="54" fillId="0" borderId="74" xfId="0" applyNumberFormat="1" applyFont="1" applyBorder="1" applyAlignment="1" applyProtection="1">
      <alignment horizontal="right" vertical="center" wrapText="1"/>
      <protection locked="0"/>
    </xf>
    <xf numFmtId="177" fontId="54" fillId="0" borderId="75" xfId="0" applyNumberFormat="1" applyFont="1" applyBorder="1" applyAlignment="1" applyProtection="1">
      <alignment horizontal="right" vertical="center" wrapText="1"/>
      <protection locked="0"/>
    </xf>
    <xf numFmtId="178" fontId="38" fillId="0" borderId="82" xfId="0" applyNumberFormat="1" applyFont="1" applyBorder="1" applyAlignment="1" applyProtection="1">
      <alignment horizontal="right" vertical="center" wrapText="1"/>
      <protection locked="0"/>
    </xf>
    <xf numFmtId="178" fontId="38" fillId="0" borderId="32" xfId="0" applyNumberFormat="1" applyFont="1" applyBorder="1" applyAlignment="1" applyProtection="1">
      <alignment horizontal="right" vertical="center" wrapText="1"/>
      <protection locked="0"/>
    </xf>
    <xf numFmtId="178" fontId="38" fillId="0" borderId="83" xfId="0" applyNumberFormat="1" applyFont="1" applyBorder="1" applyAlignment="1" applyProtection="1">
      <alignment horizontal="right" vertical="center" wrapText="1"/>
      <protection locked="0"/>
    </xf>
    <xf numFmtId="178" fontId="38" fillId="0" borderId="119" xfId="0" applyNumberFormat="1" applyFont="1" applyBorder="1" applyAlignment="1" applyProtection="1">
      <alignment horizontal="right" vertical="center" wrapText="1"/>
      <protection locked="0"/>
    </xf>
    <xf numFmtId="178" fontId="38" fillId="0" borderId="118" xfId="0" applyNumberFormat="1" applyFont="1" applyBorder="1" applyAlignment="1" applyProtection="1">
      <alignment horizontal="right" vertical="center" wrapText="1"/>
      <protection locked="0"/>
    </xf>
    <xf numFmtId="178" fontId="38" fillId="0" borderId="120" xfId="0" applyNumberFormat="1" applyFont="1" applyBorder="1" applyAlignment="1" applyProtection="1">
      <alignment horizontal="right" vertical="center" wrapText="1"/>
      <protection locked="0"/>
    </xf>
    <xf numFmtId="178" fontId="38" fillId="0" borderId="82" xfId="0" applyNumberFormat="1" applyFont="1" applyBorder="1" applyAlignment="1" applyProtection="1">
      <alignment horizontal="right" vertical="center" wrapText="1" indent="1"/>
      <protection locked="0"/>
    </xf>
    <xf numFmtId="178" fontId="38" fillId="0" borderId="32" xfId="0" applyNumberFormat="1" applyFont="1" applyBorder="1" applyAlignment="1" applyProtection="1">
      <alignment horizontal="right" vertical="center" wrapText="1" indent="1"/>
      <protection locked="0"/>
    </xf>
    <xf numFmtId="178" fontId="38" fillId="0" borderId="83" xfId="0" applyNumberFormat="1" applyFont="1" applyBorder="1" applyAlignment="1" applyProtection="1">
      <alignment horizontal="right" vertical="center" wrapText="1" indent="1"/>
      <protection locked="0"/>
    </xf>
    <xf numFmtId="178" fontId="38" fillId="0" borderId="119" xfId="0" applyNumberFormat="1" applyFont="1" applyBorder="1" applyAlignment="1" applyProtection="1">
      <alignment horizontal="right" vertical="center" wrapText="1" indent="1"/>
      <protection locked="0"/>
    </xf>
    <xf numFmtId="178" fontId="38" fillId="0" borderId="118" xfId="0" applyNumberFormat="1" applyFont="1" applyBorder="1" applyAlignment="1" applyProtection="1">
      <alignment horizontal="right" vertical="center" wrapText="1" indent="1"/>
      <protection locked="0"/>
    </xf>
    <xf numFmtId="178" fontId="38" fillId="0" borderId="120" xfId="0" applyNumberFormat="1" applyFont="1" applyBorder="1" applyAlignment="1" applyProtection="1">
      <alignment horizontal="right" vertical="center" wrapText="1" indent="1"/>
      <protection locked="0"/>
    </xf>
    <xf numFmtId="178" fontId="38" fillId="0" borderId="27" xfId="0" applyNumberFormat="1" applyFont="1" applyBorder="1" applyAlignment="1" applyProtection="1">
      <alignment horizontal="right" vertical="center" wrapText="1" indent="1"/>
      <protection locked="0"/>
    </xf>
    <xf numFmtId="178" fontId="38" fillId="0" borderId="28" xfId="0" applyNumberFormat="1" applyFont="1" applyBorder="1" applyAlignment="1" applyProtection="1">
      <alignment horizontal="right" vertical="center" wrapText="1" indent="1"/>
      <protection locked="0"/>
    </xf>
    <xf numFmtId="178" fontId="38" fillId="0" borderId="29" xfId="0" applyNumberFormat="1" applyFont="1" applyBorder="1" applyAlignment="1" applyProtection="1">
      <alignment horizontal="right" vertical="center" wrapText="1" indent="1"/>
      <protection locked="0"/>
    </xf>
    <xf numFmtId="178" fontId="38" fillId="0" borderId="27" xfId="0" applyNumberFormat="1" applyFont="1" applyBorder="1" applyAlignment="1" applyProtection="1">
      <alignment horizontal="right" vertical="center" wrapText="1"/>
      <protection locked="0"/>
    </xf>
    <xf numFmtId="178" fontId="38" fillId="0" borderId="28" xfId="0" applyNumberFormat="1" applyFont="1" applyBorder="1" applyAlignment="1" applyProtection="1">
      <alignment horizontal="right" vertical="center" wrapText="1"/>
      <protection locked="0"/>
    </xf>
    <xf numFmtId="178" fontId="38" fillId="0" borderId="29" xfId="0" applyNumberFormat="1" applyFont="1" applyBorder="1" applyAlignment="1" applyProtection="1">
      <alignment horizontal="right" vertical="center" wrapText="1"/>
      <protection locked="0"/>
    </xf>
    <xf numFmtId="177" fontId="54" fillId="0" borderId="82" xfId="0" applyNumberFormat="1" applyFont="1" applyBorder="1" applyAlignment="1" applyProtection="1">
      <alignment horizontal="right" vertical="center" wrapText="1"/>
      <protection locked="0"/>
    </xf>
    <xf numFmtId="177" fontId="54" fillId="0" borderId="32" xfId="0" applyNumberFormat="1" applyFont="1" applyBorder="1" applyAlignment="1" applyProtection="1">
      <alignment horizontal="right" vertical="center" wrapText="1"/>
      <protection locked="0"/>
    </xf>
    <xf numFmtId="177" fontId="54" fillId="0" borderId="83" xfId="0" applyNumberFormat="1" applyFont="1" applyBorder="1" applyAlignment="1" applyProtection="1">
      <alignment horizontal="right" vertical="center" wrapText="1"/>
      <protection locked="0"/>
    </xf>
    <xf numFmtId="0" fontId="38" fillId="0" borderId="0" xfId="0" applyFont="1" applyAlignment="1" applyProtection="1">
      <alignment horizontal="justify" vertical="center" wrapText="1"/>
      <protection locked="0"/>
    </xf>
    <xf numFmtId="0" fontId="41" fillId="0" borderId="0" xfId="0" applyFont="1" applyProtection="1">
      <alignment vertical="center"/>
      <protection locked="0"/>
    </xf>
    <xf numFmtId="0" fontId="53" fillId="0" borderId="0" xfId="0" applyFont="1" applyAlignment="1" applyProtection="1">
      <alignment horizontal="center" vertical="center" wrapText="1"/>
      <protection locked="0"/>
    </xf>
    <xf numFmtId="0" fontId="56" fillId="0" borderId="33" xfId="0" applyFont="1" applyBorder="1" applyAlignment="1" applyProtection="1">
      <alignment horizontal="left" vertical="center" wrapText="1"/>
      <protection locked="0"/>
    </xf>
    <xf numFmtId="0" fontId="56" fillId="0" borderId="65" xfId="0" applyFont="1" applyBorder="1" applyAlignment="1" applyProtection="1">
      <alignment horizontal="left" vertical="center" wrapText="1"/>
      <protection locked="0"/>
    </xf>
    <xf numFmtId="0" fontId="56" fillId="0" borderId="35" xfId="0" applyFont="1" applyBorder="1" applyAlignment="1" applyProtection="1">
      <alignment horizontal="left" vertical="center" wrapText="1"/>
      <protection locked="0"/>
    </xf>
    <xf numFmtId="0" fontId="56" fillId="0" borderId="66" xfId="0" applyFont="1" applyBorder="1" applyAlignment="1" applyProtection="1">
      <alignment horizontal="left" vertical="center" wrapText="1"/>
      <protection locked="0"/>
    </xf>
    <xf numFmtId="0" fontId="57" fillId="0" borderId="35" xfId="0" applyFont="1" applyBorder="1" applyAlignment="1" applyProtection="1">
      <alignment horizontal="center" vertical="center" wrapText="1"/>
      <protection locked="0"/>
    </xf>
    <xf numFmtId="176" fontId="38" fillId="34" borderId="28" xfId="0" applyNumberFormat="1" applyFont="1" applyFill="1" applyBorder="1" applyAlignment="1">
      <alignment horizontal="right" vertical="center" wrapText="1"/>
    </xf>
    <xf numFmtId="0" fontId="38" fillId="0" borderId="37" xfId="0" applyFont="1" applyBorder="1" applyAlignment="1" applyProtection="1">
      <alignment horizontal="center" vertical="center" wrapText="1"/>
      <protection locked="0"/>
    </xf>
    <xf numFmtId="176" fontId="38" fillId="34" borderId="37" xfId="0" applyNumberFormat="1" applyFont="1" applyFill="1" applyBorder="1" applyAlignment="1">
      <alignment horizontal="right" vertical="center" wrapText="1"/>
    </xf>
    <xf numFmtId="176" fontId="38" fillId="34" borderId="93" xfId="0" applyNumberFormat="1" applyFont="1" applyFill="1" applyBorder="1" applyAlignment="1">
      <alignment horizontal="right" vertical="center" wrapText="1"/>
    </xf>
    <xf numFmtId="0" fontId="38" fillId="0" borderId="27" xfId="0" applyFont="1" applyBorder="1" applyAlignment="1" applyProtection="1">
      <alignment horizontal="left" vertical="center" wrapText="1"/>
      <protection locked="0"/>
    </xf>
    <xf numFmtId="0" fontId="38" fillId="0" borderId="35" xfId="0" applyFont="1" applyBorder="1" applyAlignment="1" applyProtection="1">
      <alignment horizontal="center" vertical="center" wrapText="1"/>
      <protection locked="0"/>
    </xf>
    <xf numFmtId="0" fontId="57" fillId="0" borderId="35" xfId="0" applyFont="1" applyBorder="1" applyAlignment="1" applyProtection="1">
      <alignment horizontal="left" vertical="center" wrapText="1"/>
      <protection locked="0"/>
    </xf>
    <xf numFmtId="0" fontId="58" fillId="0" borderId="35" xfId="0" applyFont="1" applyBorder="1" applyAlignment="1" applyProtection="1">
      <alignment horizontal="left" vertical="center" wrapText="1"/>
      <protection locked="0"/>
    </xf>
    <xf numFmtId="0" fontId="57" fillId="0" borderId="85" xfId="0" applyFont="1" applyBorder="1" applyAlignment="1" applyProtection="1">
      <alignment horizontal="center" vertical="center" wrapText="1"/>
      <protection locked="0"/>
    </xf>
    <xf numFmtId="0" fontId="57" fillId="0" borderId="41" xfId="0" applyFont="1" applyBorder="1" applyAlignment="1" applyProtection="1">
      <alignment horizontal="center" vertical="center" wrapText="1"/>
      <protection locked="0"/>
    </xf>
    <xf numFmtId="0" fontId="57" fillId="0" borderId="34" xfId="0" applyFont="1" applyBorder="1" applyAlignment="1" applyProtection="1">
      <alignment horizontal="center" vertical="center" wrapText="1"/>
      <protection locked="0"/>
    </xf>
    <xf numFmtId="0" fontId="57" fillId="0" borderId="115" xfId="0" applyFont="1" applyBorder="1" applyAlignment="1" applyProtection="1">
      <alignment horizontal="center" vertical="center" wrapText="1"/>
      <protection locked="0"/>
    </xf>
    <xf numFmtId="0" fontId="57" fillId="0" borderId="46" xfId="0" applyFont="1" applyBorder="1" applyAlignment="1" applyProtection="1">
      <alignment horizontal="center" vertical="center" wrapText="1"/>
      <protection locked="0"/>
    </xf>
    <xf numFmtId="0" fontId="57" fillId="0" borderId="36" xfId="0" applyFont="1" applyBorder="1" applyAlignment="1" applyProtection="1">
      <alignment horizontal="center" vertical="center" wrapText="1"/>
      <protection locked="0"/>
    </xf>
    <xf numFmtId="0" fontId="41" fillId="0" borderId="35" xfId="0" applyFont="1" applyBorder="1" applyAlignment="1" applyProtection="1">
      <alignment horizontal="left" vertical="center"/>
      <protection locked="0"/>
    </xf>
    <xf numFmtId="0" fontId="41" fillId="0" borderId="66" xfId="0" applyFont="1" applyBorder="1" applyAlignment="1" applyProtection="1">
      <alignment horizontal="left" vertical="center"/>
      <protection locked="0"/>
    </xf>
    <xf numFmtId="177" fontId="54" fillId="0" borderId="73" xfId="0" applyNumberFormat="1" applyFont="1" applyBorder="1" applyAlignment="1" applyProtection="1">
      <alignment horizontal="right" vertical="center" wrapText="1"/>
      <protection locked="0"/>
    </xf>
    <xf numFmtId="0" fontId="57" fillId="0" borderId="37" xfId="0" applyFont="1" applyBorder="1" applyAlignment="1" applyProtection="1">
      <alignment horizontal="left" vertical="center" wrapText="1"/>
      <protection locked="0"/>
    </xf>
    <xf numFmtId="0" fontId="57" fillId="0" borderId="93" xfId="0" applyFont="1" applyBorder="1" applyAlignment="1" applyProtection="1">
      <alignment horizontal="left" vertical="center" wrapText="1"/>
      <protection locked="0"/>
    </xf>
    <xf numFmtId="0" fontId="57" fillId="0" borderId="46" xfId="0" applyFont="1" applyBorder="1" applyAlignment="1" applyProtection="1">
      <alignment horizontal="left" vertical="center" wrapText="1"/>
      <protection locked="0"/>
    </xf>
    <xf numFmtId="0" fontId="57" fillId="0" borderId="36" xfId="0" applyFont="1" applyBorder="1" applyAlignment="1" applyProtection="1">
      <alignment horizontal="left" vertical="center" wrapText="1"/>
      <protection locked="0"/>
    </xf>
    <xf numFmtId="0" fontId="57" fillId="0" borderId="38" xfId="0" applyFont="1" applyBorder="1" applyAlignment="1" applyProtection="1">
      <alignment horizontal="left" vertical="center" wrapText="1"/>
      <protection locked="0"/>
    </xf>
    <xf numFmtId="0" fontId="57" fillId="0" borderId="39" xfId="0" applyFont="1" applyBorder="1" applyAlignment="1" applyProtection="1">
      <alignment horizontal="left" vertical="center" wrapText="1"/>
      <protection locked="0"/>
    </xf>
    <xf numFmtId="0" fontId="38" fillId="0" borderId="20" xfId="0" applyFont="1" applyBorder="1" applyAlignment="1" applyProtection="1">
      <alignment horizontal="center" vertical="center" wrapText="1"/>
      <protection locked="0"/>
    </xf>
    <xf numFmtId="0" fontId="38" fillId="0" borderId="0" xfId="0" applyFont="1" applyAlignment="1" applyProtection="1">
      <alignment horizontal="center" vertical="center" wrapText="1"/>
      <protection locked="0"/>
    </xf>
    <xf numFmtId="0" fontId="38" fillId="0" borderId="15" xfId="0" applyFont="1" applyBorder="1" applyAlignment="1" applyProtection="1">
      <alignment horizontal="center" vertical="center" wrapText="1"/>
      <protection locked="0"/>
    </xf>
    <xf numFmtId="177" fontId="54" fillId="0" borderId="23" xfId="0" applyNumberFormat="1" applyFont="1" applyBorder="1" applyAlignment="1" applyProtection="1">
      <alignment horizontal="right" vertical="center" wrapText="1"/>
      <protection locked="0"/>
    </xf>
    <xf numFmtId="177" fontId="54" fillId="0" borderId="24" xfId="0" applyNumberFormat="1" applyFont="1" applyBorder="1" applyAlignment="1" applyProtection="1">
      <alignment horizontal="right" vertical="center" wrapText="1"/>
      <protection locked="0"/>
    </xf>
    <xf numFmtId="177" fontId="54" fillId="0" borderId="25" xfId="0" applyNumberFormat="1" applyFont="1" applyBorder="1" applyAlignment="1" applyProtection="1">
      <alignment horizontal="right" vertical="center" wrapText="1"/>
      <protection locked="0"/>
    </xf>
    <xf numFmtId="0" fontId="38" fillId="0" borderId="16" xfId="0" applyFont="1" applyBorder="1" applyAlignment="1" applyProtection="1">
      <alignment horizontal="center" vertical="center" wrapText="1"/>
      <protection locked="0"/>
    </xf>
    <xf numFmtId="0" fontId="38" fillId="0" borderId="14" xfId="0" applyFont="1" applyBorder="1" applyAlignment="1" applyProtection="1">
      <alignment horizontal="center" vertical="center" wrapText="1"/>
      <protection locked="0"/>
    </xf>
    <xf numFmtId="0" fontId="38" fillId="0" borderId="11" xfId="0" applyFont="1" applyBorder="1" applyAlignment="1" applyProtection="1">
      <alignment horizontal="center" vertical="center" wrapText="1"/>
      <protection locked="0"/>
    </xf>
    <xf numFmtId="0" fontId="38" fillId="0" borderId="17" xfId="0" applyFont="1" applyBorder="1" applyAlignment="1" applyProtection="1">
      <alignment horizontal="center" vertical="center" wrapText="1"/>
      <protection locked="0"/>
    </xf>
    <xf numFmtId="0" fontId="38" fillId="0" borderId="18" xfId="0" applyFont="1" applyBorder="1" applyAlignment="1" applyProtection="1">
      <alignment horizontal="center" vertical="center" wrapText="1"/>
      <protection locked="0"/>
    </xf>
    <xf numFmtId="0" fontId="38" fillId="0" borderId="19" xfId="0" applyFont="1" applyBorder="1" applyAlignment="1" applyProtection="1">
      <alignment horizontal="center" vertical="center" wrapText="1"/>
      <protection locked="0"/>
    </xf>
    <xf numFmtId="0" fontId="57" fillId="0" borderId="21" xfId="0" applyFont="1" applyBorder="1" applyAlignment="1" applyProtection="1">
      <alignment horizontal="center" vertical="center" wrapText="1"/>
      <protection locked="0"/>
    </xf>
    <xf numFmtId="0" fontId="57" fillId="0" borderId="13" xfId="0" applyFont="1" applyBorder="1" applyAlignment="1" applyProtection="1">
      <alignment horizontal="center" vertical="center" wrapText="1"/>
      <protection locked="0"/>
    </xf>
    <xf numFmtId="0" fontId="57" fillId="0" borderId="12" xfId="0" applyFont="1" applyBorder="1" applyAlignment="1" applyProtection="1">
      <alignment horizontal="center" vertical="center" wrapText="1"/>
      <protection locked="0"/>
    </xf>
    <xf numFmtId="0" fontId="55" fillId="0" borderId="0" xfId="0" applyFont="1" applyAlignment="1" applyProtection="1">
      <alignment vertical="center" wrapText="1"/>
      <protection locked="0"/>
    </xf>
    <xf numFmtId="179" fontId="38" fillId="34" borderId="27" xfId="0" applyNumberFormat="1" applyFont="1" applyFill="1" applyBorder="1" applyAlignment="1">
      <alignment horizontal="right" vertical="center" wrapText="1" indent="1"/>
    </xf>
    <xf numFmtId="179" fontId="38" fillId="34" borderId="28" xfId="0" applyNumberFormat="1" applyFont="1" applyFill="1" applyBorder="1" applyAlignment="1">
      <alignment horizontal="right" vertical="center" wrapText="1" indent="1"/>
    </xf>
    <xf numFmtId="179" fontId="38" fillId="34" borderId="29" xfId="0" applyNumberFormat="1" applyFont="1" applyFill="1" applyBorder="1" applyAlignment="1">
      <alignment horizontal="right" vertical="center" wrapText="1" indent="1"/>
    </xf>
    <xf numFmtId="0" fontId="38" fillId="0" borderId="0" xfId="0" applyFont="1" applyAlignment="1" applyProtection="1">
      <alignment horizontal="left" vertical="center" wrapText="1"/>
      <protection locked="0"/>
    </xf>
    <xf numFmtId="0" fontId="56" fillId="0" borderId="37" xfId="0" applyFont="1" applyBorder="1" applyAlignment="1" applyProtection="1">
      <alignment vertical="top" wrapText="1"/>
      <protection locked="0"/>
    </xf>
    <xf numFmtId="0" fontId="56" fillId="0" borderId="46" xfId="0" applyFont="1" applyBorder="1" applyAlignment="1" applyProtection="1">
      <alignment vertical="top" wrapText="1"/>
      <protection locked="0"/>
    </xf>
    <xf numFmtId="0" fontId="56" fillId="0" borderId="113" xfId="0" applyFont="1" applyBorder="1" applyAlignment="1" applyProtection="1">
      <alignment vertical="top" wrapText="1"/>
      <protection locked="0"/>
    </xf>
    <xf numFmtId="0" fontId="56" fillId="0" borderId="37" xfId="0" applyFont="1" applyBorder="1" applyAlignment="1" applyProtection="1">
      <alignment horizontal="justify" vertical="top" wrapText="1"/>
      <protection locked="0"/>
    </xf>
    <xf numFmtId="0" fontId="56" fillId="0" borderId="46" xfId="0" applyFont="1" applyBorder="1" applyAlignment="1" applyProtection="1">
      <alignment horizontal="justify" vertical="top" wrapText="1"/>
      <protection locked="0"/>
    </xf>
    <xf numFmtId="0" fontId="56" fillId="0" borderId="113" xfId="0" applyFont="1" applyBorder="1" applyAlignment="1" applyProtection="1">
      <alignment horizontal="justify" vertical="top" wrapText="1"/>
      <protection locked="0"/>
    </xf>
    <xf numFmtId="0" fontId="38" fillId="0" borderId="76" xfId="0" applyFont="1" applyBorder="1" applyAlignment="1" applyProtection="1">
      <alignment horizontal="center" vertical="center" wrapText="1"/>
      <protection locked="0"/>
    </xf>
    <xf numFmtId="177" fontId="54" fillId="0" borderId="48" xfId="0" applyNumberFormat="1" applyFont="1" applyBorder="1" applyAlignment="1" applyProtection="1">
      <alignment horizontal="right" vertical="center" wrapText="1"/>
      <protection locked="0"/>
    </xf>
    <xf numFmtId="179" fontId="38" fillId="34" borderId="82" xfId="0" applyNumberFormat="1" applyFont="1" applyFill="1" applyBorder="1" applyAlignment="1">
      <alignment horizontal="right" vertical="center" wrapText="1" indent="1"/>
    </xf>
    <xf numFmtId="179" fontId="38" fillId="34" borderId="32" xfId="0" applyNumberFormat="1" applyFont="1" applyFill="1" applyBorder="1" applyAlignment="1">
      <alignment horizontal="right" vertical="center" wrapText="1" indent="1"/>
    </xf>
    <xf numFmtId="179" fontId="38" fillId="34" borderId="83" xfId="0" applyNumberFormat="1" applyFont="1" applyFill="1" applyBorder="1" applyAlignment="1">
      <alignment horizontal="right" vertical="center" wrapText="1" indent="1"/>
    </xf>
    <xf numFmtId="179" fontId="38" fillId="34" borderId="21" xfId="0" applyNumberFormat="1" applyFont="1" applyFill="1" applyBorder="1" applyAlignment="1">
      <alignment horizontal="right" vertical="center" wrapText="1" indent="1"/>
    </xf>
    <xf numFmtId="179" fontId="38" fillId="34" borderId="13" xfId="0" applyNumberFormat="1" applyFont="1" applyFill="1" applyBorder="1" applyAlignment="1">
      <alignment horizontal="right" vertical="center" wrapText="1" indent="1"/>
    </xf>
    <xf numFmtId="179" fontId="38" fillId="34" borderId="12" xfId="0" applyNumberFormat="1" applyFont="1" applyFill="1" applyBorder="1" applyAlignment="1">
      <alignment horizontal="right" vertical="center" wrapText="1" indent="1"/>
    </xf>
    <xf numFmtId="177" fontId="54" fillId="0" borderId="64" xfId="0" applyNumberFormat="1" applyFont="1" applyBorder="1" applyAlignment="1" applyProtection="1">
      <alignment horizontal="right" vertical="center" wrapText="1"/>
      <protection locked="0"/>
    </xf>
    <xf numFmtId="0" fontId="57" fillId="0" borderId="121" xfId="0" applyFont="1" applyBorder="1" applyAlignment="1" applyProtection="1">
      <alignment horizontal="left" vertical="center" wrapText="1"/>
      <protection locked="0"/>
    </xf>
    <xf numFmtId="0" fontId="57" fillId="0" borderId="122" xfId="0" applyFont="1" applyBorder="1" applyAlignment="1" applyProtection="1">
      <alignment horizontal="left" vertical="center" wrapText="1"/>
      <protection locked="0"/>
    </xf>
    <xf numFmtId="0" fontId="57" fillId="0" borderId="111" xfId="0" applyFont="1" applyBorder="1" applyAlignment="1" applyProtection="1">
      <alignment horizontal="left" vertical="center" wrapText="1"/>
      <protection locked="0"/>
    </xf>
    <xf numFmtId="0" fontId="38" fillId="0" borderId="0" xfId="0" applyFont="1" applyAlignment="1" applyProtection="1">
      <alignment horizontal="right" vertical="center" wrapText="1"/>
      <protection locked="0"/>
    </xf>
    <xf numFmtId="178" fontId="38" fillId="0" borderId="23" xfId="0" applyNumberFormat="1" applyFont="1" applyBorder="1" applyAlignment="1" applyProtection="1">
      <alignment horizontal="right" vertical="center" wrapText="1" indent="1"/>
      <protection locked="0"/>
    </xf>
    <xf numFmtId="178" fontId="38" fillId="0" borderId="24" xfId="0" applyNumberFormat="1" applyFont="1" applyBorder="1" applyAlignment="1" applyProtection="1">
      <alignment horizontal="right" vertical="center" wrapText="1" indent="1"/>
      <protection locked="0"/>
    </xf>
    <xf numFmtId="178" fontId="38" fillId="0" borderId="25" xfId="0" applyNumberFormat="1" applyFont="1" applyBorder="1" applyAlignment="1" applyProtection="1">
      <alignment horizontal="right" vertical="center" wrapText="1" indent="1"/>
      <protection locked="0"/>
    </xf>
    <xf numFmtId="0" fontId="56" fillId="0" borderId="67" xfId="0" applyFont="1" applyBorder="1" applyAlignment="1" applyProtection="1">
      <alignment horizontal="justify" vertical="top" wrapText="1"/>
      <protection locked="0"/>
    </xf>
    <xf numFmtId="0" fontId="56" fillId="0" borderId="36" xfId="0" applyFont="1" applyBorder="1" applyAlignment="1" applyProtection="1">
      <alignment horizontal="justify" vertical="top" wrapText="1"/>
      <protection locked="0"/>
    </xf>
    <xf numFmtId="0" fontId="56" fillId="0" borderId="114" xfId="0" applyFont="1" applyBorder="1" applyAlignment="1" applyProtection="1">
      <alignment horizontal="justify" vertical="top" wrapText="1"/>
      <protection locked="0"/>
    </xf>
    <xf numFmtId="0" fontId="70" fillId="0" borderId="99" xfId="0" applyFont="1" applyBorder="1" applyAlignment="1" applyProtection="1">
      <alignment horizontal="center" shrinkToFit="1"/>
      <protection locked="0"/>
    </xf>
    <xf numFmtId="0" fontId="70" fillId="0" borderId="0" xfId="0" applyFont="1" applyAlignment="1" applyProtection="1">
      <alignment horizontal="center" shrinkToFit="1"/>
      <protection locked="0"/>
    </xf>
    <xf numFmtId="0" fontId="70" fillId="0" borderId="15" xfId="0" applyFont="1" applyBorder="1" applyAlignment="1" applyProtection="1">
      <alignment horizontal="center" shrinkToFit="1"/>
      <protection locked="0"/>
    </xf>
    <xf numFmtId="0" fontId="70" fillId="0" borderId="139" xfId="0" applyFont="1" applyBorder="1" applyAlignment="1" applyProtection="1">
      <alignment horizontal="left" vertical="top" wrapText="1" shrinkToFit="1"/>
      <protection locked="0"/>
    </xf>
    <xf numFmtId="0" fontId="70" fillId="0" borderId="132" xfId="0" applyFont="1" applyBorder="1" applyAlignment="1" applyProtection="1">
      <alignment horizontal="left" vertical="top" shrinkToFit="1"/>
      <protection locked="0"/>
    </xf>
    <xf numFmtId="0" fontId="70" fillId="0" borderId="104" xfId="0" applyFont="1" applyBorder="1" applyAlignment="1" applyProtection="1">
      <alignment horizontal="left" vertical="top" shrinkToFit="1"/>
      <protection locked="0"/>
    </xf>
    <xf numFmtId="0" fontId="65" fillId="0" borderId="0" xfId="0" applyFont="1" applyAlignment="1" applyProtection="1">
      <alignment horizontal="left" vertical="top" wrapText="1"/>
      <protection locked="0"/>
    </xf>
    <xf numFmtId="0" fontId="63" fillId="0" borderId="88" xfId="0" applyFont="1" applyBorder="1" applyAlignment="1" applyProtection="1">
      <alignment horizontal="center" vertical="center"/>
      <protection locked="0"/>
    </xf>
    <xf numFmtId="0" fontId="63" fillId="0" borderId="87" xfId="0" applyFont="1" applyBorder="1" applyAlignment="1" applyProtection="1">
      <alignment horizontal="center" vertical="center"/>
      <protection locked="0"/>
    </xf>
    <xf numFmtId="0" fontId="64" fillId="0" borderId="33" xfId="0" applyFont="1" applyBorder="1" applyAlignment="1" applyProtection="1">
      <alignment horizontal="center" vertical="top" wrapText="1"/>
      <protection locked="0"/>
    </xf>
    <xf numFmtId="0" fontId="56" fillId="0" borderId="33" xfId="0" applyFont="1" applyBorder="1" applyAlignment="1" applyProtection="1">
      <alignment horizontal="center" vertical="top" wrapText="1"/>
      <protection locked="0"/>
    </xf>
    <xf numFmtId="0" fontId="62" fillId="0" borderId="13" xfId="0" applyFont="1" applyBorder="1" applyAlignment="1" applyProtection="1">
      <alignment horizontal="center" vertical="top" wrapText="1"/>
      <protection locked="0"/>
    </xf>
    <xf numFmtId="0" fontId="61" fillId="0" borderId="13" xfId="0" applyFont="1" applyBorder="1" applyAlignment="1" applyProtection="1">
      <alignment horizontal="center" vertical="top" wrapText="1"/>
      <protection locked="0"/>
    </xf>
    <xf numFmtId="0" fontId="61" fillId="0" borderId="13" xfId="0" applyFont="1" applyBorder="1" applyAlignment="1" applyProtection="1">
      <alignment horizontal="center" vertical="center"/>
      <protection locked="0"/>
    </xf>
    <xf numFmtId="0" fontId="57" fillId="0" borderId="118" xfId="0" applyFont="1" applyBorder="1" applyAlignment="1" applyProtection="1">
      <alignment horizontal="left" vertical="center" shrinkToFit="1"/>
      <protection locked="0"/>
    </xf>
    <xf numFmtId="0" fontId="57" fillId="0" borderId="120" xfId="0" applyFont="1" applyBorder="1" applyAlignment="1" applyProtection="1">
      <alignment horizontal="left" vertical="center" shrinkToFit="1"/>
      <protection locked="0"/>
    </xf>
    <xf numFmtId="0" fontId="57" fillId="0" borderId="92" xfId="0" applyFont="1" applyBorder="1" applyAlignment="1" applyProtection="1">
      <alignment horizontal="left" vertical="center" wrapText="1"/>
      <protection locked="0"/>
    </xf>
    <xf numFmtId="0" fontId="57" fillId="0" borderId="67" xfId="0" applyFont="1" applyBorder="1" applyAlignment="1" applyProtection="1">
      <alignment horizontal="left" vertical="center" wrapText="1"/>
      <protection locked="0"/>
    </xf>
    <xf numFmtId="0" fontId="57" fillId="0" borderId="92" xfId="0" applyFont="1" applyBorder="1" applyAlignment="1" applyProtection="1">
      <alignment horizontal="left" vertical="top" wrapText="1"/>
      <protection locked="0"/>
    </xf>
    <xf numFmtId="0" fontId="57" fillId="0" borderId="37" xfId="0" applyFont="1" applyBorder="1" applyAlignment="1" applyProtection="1">
      <alignment horizontal="left" vertical="top" wrapText="1"/>
      <protection locked="0"/>
    </xf>
    <xf numFmtId="0" fontId="57" fillId="0" borderId="67" xfId="0" applyFont="1" applyBorder="1" applyAlignment="1" applyProtection="1">
      <alignment horizontal="left" vertical="top" wrapText="1"/>
      <protection locked="0"/>
    </xf>
    <xf numFmtId="0" fontId="59" fillId="0" borderId="121" xfId="0" applyFont="1" applyBorder="1" applyAlignment="1" applyProtection="1">
      <alignment horizontal="left" vertical="top" wrapText="1"/>
      <protection locked="0"/>
    </xf>
    <xf numFmtId="0" fontId="59" fillId="0" borderId="122" xfId="0" applyFont="1" applyBorder="1" applyAlignment="1" applyProtection="1">
      <alignment horizontal="left" vertical="top" wrapText="1"/>
      <protection locked="0"/>
    </xf>
    <xf numFmtId="0" fontId="59" fillId="0" borderId="111" xfId="0" applyFont="1" applyBorder="1" applyAlignment="1" applyProtection="1">
      <alignment horizontal="left" vertical="top" wrapText="1"/>
      <protection locked="0"/>
    </xf>
    <xf numFmtId="0" fontId="59" fillId="0" borderId="128" xfId="0" applyFont="1" applyBorder="1" applyAlignment="1" applyProtection="1">
      <alignment horizontal="left" vertical="top" wrapText="1"/>
      <protection locked="0"/>
    </xf>
    <xf numFmtId="0" fontId="59" fillId="0" borderId="118" xfId="0" applyFont="1" applyBorder="1" applyAlignment="1" applyProtection="1">
      <alignment horizontal="left" vertical="top" wrapText="1"/>
      <protection locked="0"/>
    </xf>
    <xf numFmtId="0" fontId="59" fillId="0" borderId="120" xfId="0" applyFont="1" applyBorder="1" applyAlignment="1" applyProtection="1">
      <alignment horizontal="left" vertical="top" wrapText="1"/>
      <protection locked="0"/>
    </xf>
    <xf numFmtId="176" fontId="38" fillId="35" borderId="28" xfId="0" applyNumberFormat="1" applyFont="1" applyFill="1" applyBorder="1" applyAlignment="1" applyProtection="1">
      <alignment horizontal="right" vertical="center" wrapText="1"/>
      <protection locked="0"/>
    </xf>
    <xf numFmtId="176" fontId="38" fillId="35" borderId="37" xfId="0" applyNumberFormat="1" applyFont="1" applyFill="1" applyBorder="1" applyAlignment="1" applyProtection="1">
      <alignment horizontal="right" vertical="center" wrapText="1"/>
      <protection locked="0"/>
    </xf>
    <xf numFmtId="176" fontId="38" fillId="35" borderId="93" xfId="0" applyNumberFormat="1" applyFont="1" applyFill="1" applyBorder="1" applyAlignment="1" applyProtection="1">
      <alignment horizontal="right" vertical="center" wrapText="1"/>
      <protection locked="0"/>
    </xf>
    <xf numFmtId="0" fontId="59" fillId="0" borderId="33" xfId="0" applyFont="1" applyBorder="1" applyAlignment="1" applyProtection="1">
      <alignment horizontal="right" vertical="center" wrapText="1"/>
      <protection locked="0"/>
    </xf>
    <xf numFmtId="0" fontId="59" fillId="0" borderId="65" xfId="0" applyFont="1" applyBorder="1" applyAlignment="1" applyProtection="1">
      <alignment horizontal="right" vertical="center" wrapText="1"/>
      <protection locked="0"/>
    </xf>
    <xf numFmtId="0" fontId="57" fillId="0" borderId="96" xfId="0" applyFont="1" applyBorder="1" applyAlignment="1" applyProtection="1">
      <alignment horizontal="left" vertical="top" wrapText="1"/>
      <protection locked="0"/>
    </xf>
    <xf numFmtId="0" fontId="57" fillId="0" borderId="123" xfId="0" applyFont="1" applyBorder="1" applyAlignment="1" applyProtection="1">
      <alignment horizontal="left" vertical="top" wrapText="1"/>
      <protection locked="0"/>
    </xf>
    <xf numFmtId="0" fontId="38" fillId="0" borderId="95" xfId="0" applyFont="1" applyBorder="1" applyAlignment="1" applyProtection="1">
      <alignment horizontal="center" vertical="center" wrapText="1"/>
      <protection locked="0"/>
    </xf>
    <xf numFmtId="0" fontId="57" fillId="0" borderId="91" xfId="0" applyFont="1" applyBorder="1" applyAlignment="1" applyProtection="1">
      <alignment horizontal="left" vertical="center" wrapText="1"/>
      <protection locked="0"/>
    </xf>
    <xf numFmtId="0" fontId="57" fillId="0" borderId="28" xfId="0" applyFont="1" applyBorder="1" applyAlignment="1" applyProtection="1">
      <alignment horizontal="left" vertical="center" wrapText="1"/>
      <protection locked="0"/>
    </xf>
    <xf numFmtId="0" fontId="57" fillId="0" borderId="29" xfId="0" applyFont="1" applyBorder="1" applyAlignment="1" applyProtection="1">
      <alignment horizontal="left" vertical="center" wrapText="1"/>
      <protection locked="0"/>
    </xf>
    <xf numFmtId="0" fontId="57" fillId="0" borderId="32" xfId="0" applyFont="1" applyBorder="1" applyAlignment="1" applyProtection="1">
      <alignment horizontal="left" vertical="center" shrinkToFit="1"/>
      <protection locked="0"/>
    </xf>
    <xf numFmtId="0" fontId="57" fillId="0" borderId="83" xfId="0" applyFont="1" applyBorder="1" applyAlignment="1" applyProtection="1">
      <alignment horizontal="left" vertical="center" shrinkToFit="1"/>
      <protection locked="0"/>
    </xf>
    <xf numFmtId="0" fontId="27" fillId="0" borderId="102" xfId="42" applyFont="1" applyBorder="1" applyAlignment="1" applyProtection="1">
      <alignment horizontal="center" vertical="center"/>
      <protection locked="0"/>
    </xf>
    <xf numFmtId="0" fontId="27" fillId="0" borderId="137" xfId="42" applyFont="1" applyBorder="1" applyAlignment="1" applyProtection="1">
      <alignment horizontal="center" vertical="center"/>
      <protection locked="0"/>
    </xf>
    <xf numFmtId="0" fontId="37" fillId="0" borderId="102" xfId="42" applyFont="1" applyBorder="1" applyAlignment="1" applyProtection="1">
      <alignment horizontal="center" vertical="center"/>
      <protection locked="0"/>
    </xf>
    <xf numFmtId="0" fontId="37" fillId="0" borderId="137" xfId="42" applyFont="1" applyBorder="1" applyAlignment="1" applyProtection="1">
      <alignment horizontal="center" vertical="center"/>
      <protection locked="0"/>
    </xf>
    <xf numFmtId="0" fontId="27" fillId="0" borderId="131" xfId="42" applyFont="1" applyBorder="1" applyAlignment="1" applyProtection="1">
      <alignment horizontal="center" vertical="center"/>
      <protection locked="0"/>
    </xf>
    <xf numFmtId="0" fontId="27" fillId="0" borderId="56" xfId="42" applyFont="1" applyBorder="1" applyAlignment="1" applyProtection="1">
      <alignment horizontal="center" vertical="center"/>
      <protection locked="0"/>
    </xf>
    <xf numFmtId="0" fontId="27" fillId="0" borderId="109" xfId="42" applyFont="1" applyBorder="1" applyAlignment="1" applyProtection="1">
      <alignment horizontal="center" vertical="center"/>
      <protection locked="0"/>
    </xf>
    <xf numFmtId="0" fontId="27" fillId="0" borderId="101" xfId="42" applyFont="1" applyBorder="1" applyAlignment="1" applyProtection="1">
      <alignment horizontal="center" vertical="center"/>
      <protection locked="0"/>
    </xf>
    <xf numFmtId="0" fontId="27" fillId="0" borderId="132" xfId="42" applyFont="1" applyBorder="1" applyAlignment="1" applyProtection="1">
      <alignment horizontal="center" vertical="center"/>
      <protection locked="0"/>
    </xf>
    <xf numFmtId="0" fontId="27" fillId="0" borderId="60" xfId="42" applyFont="1" applyBorder="1" applyAlignment="1" applyProtection="1">
      <alignment horizontal="center" vertical="center"/>
      <protection locked="0"/>
    </xf>
    <xf numFmtId="0" fontId="27" fillId="0" borderId="112" xfId="42" applyFont="1" applyBorder="1" applyAlignment="1" applyProtection="1">
      <alignment horizontal="center" vertical="center"/>
      <protection locked="0"/>
    </xf>
    <xf numFmtId="0" fontId="27" fillId="0" borderId="49" xfId="42" applyFont="1" applyBorder="1" applyAlignment="1" applyProtection="1">
      <alignment horizontal="center" vertical="center"/>
      <protection locked="0"/>
    </xf>
    <xf numFmtId="0" fontId="27" fillId="0" borderId="100" xfId="42" applyFont="1" applyBorder="1" applyAlignment="1" applyProtection="1">
      <alignment horizontal="center" vertical="center"/>
      <protection locked="0"/>
    </xf>
    <xf numFmtId="0" fontId="27" fillId="0" borderId="110" xfId="42" applyFont="1" applyBorder="1" applyAlignment="1" applyProtection="1">
      <alignment horizontal="center" vertical="center"/>
      <protection locked="0"/>
    </xf>
    <xf numFmtId="0" fontId="27" fillId="0" borderId="122" xfId="42" applyFont="1" applyBorder="1" applyAlignment="1" applyProtection="1">
      <alignment horizontal="center" vertical="center"/>
      <protection locked="0"/>
    </xf>
    <xf numFmtId="0" fontId="37" fillId="0" borderId="76" xfId="42" applyFont="1" applyBorder="1" applyAlignment="1" applyProtection="1">
      <alignment horizontal="center" vertical="center"/>
      <protection locked="0"/>
    </xf>
    <xf numFmtId="0" fontId="37" fillId="0" borderId="45" xfId="42" applyFont="1" applyBorder="1" applyAlignment="1" applyProtection="1">
      <alignment horizontal="center" vertical="center"/>
      <protection locked="0"/>
    </xf>
    <xf numFmtId="0" fontId="37" fillId="0" borderId="95" xfId="42" applyFont="1" applyBorder="1" applyAlignment="1" applyProtection="1">
      <alignment horizontal="center" vertical="center"/>
      <protection locked="0"/>
    </xf>
    <xf numFmtId="0" fontId="37" fillId="0" borderId="131" xfId="42" applyFont="1" applyBorder="1" applyAlignment="1" applyProtection="1">
      <alignment horizontal="center" vertical="center"/>
      <protection locked="0"/>
    </xf>
    <xf numFmtId="0" fontId="37" fillId="0" borderId="101" xfId="42" applyFont="1" applyBorder="1" applyAlignment="1" applyProtection="1">
      <alignment horizontal="center" vertical="center"/>
      <protection locked="0"/>
    </xf>
    <xf numFmtId="0" fontId="37" fillId="0" borderId="132" xfId="42" applyFont="1" applyBorder="1" applyAlignment="1" applyProtection="1">
      <alignment horizontal="center" vertical="center"/>
      <protection locked="0"/>
    </xf>
    <xf numFmtId="0" fontId="37" fillId="0" borderId="41" xfId="42" applyFont="1" applyBorder="1" applyAlignment="1" applyProtection="1">
      <alignment horizontal="center" vertical="center" wrapText="1"/>
      <protection locked="0"/>
    </xf>
    <xf numFmtId="0" fontId="37" fillId="0" borderId="38" xfId="42" applyFont="1" applyBorder="1" applyAlignment="1" applyProtection="1">
      <alignment horizontal="center" vertical="center"/>
      <protection locked="0"/>
    </xf>
    <xf numFmtId="0" fontId="37" fillId="0" borderId="55" xfId="42" applyFont="1" applyBorder="1" applyAlignment="1" applyProtection="1">
      <alignment horizontal="center" vertical="center"/>
      <protection locked="0"/>
    </xf>
    <xf numFmtId="0" fontId="37" fillId="0" borderId="86" xfId="42" applyFont="1" applyBorder="1" applyAlignment="1" applyProtection="1">
      <alignment horizontal="center" vertical="center"/>
      <protection locked="0"/>
    </xf>
    <xf numFmtId="0" fontId="37" fillId="0" borderId="18" xfId="42" applyFont="1" applyBorder="1" applyAlignment="1" applyProtection="1">
      <alignment horizontal="center" vertical="center"/>
      <protection locked="0"/>
    </xf>
    <xf numFmtId="0" fontId="37" fillId="0" borderId="107" xfId="42" applyFont="1" applyBorder="1" applyAlignment="1" applyProtection="1">
      <alignment horizontal="center" vertical="center"/>
      <protection locked="0"/>
    </xf>
    <xf numFmtId="0" fontId="37" fillId="0" borderId="129" xfId="42" applyFont="1" applyBorder="1" applyAlignment="1" applyProtection="1">
      <alignment horizontal="center" vertical="center"/>
      <protection locked="0"/>
    </xf>
    <xf numFmtId="0" fontId="37" fillId="0" borderId="105" xfId="42" applyFont="1" applyBorder="1" applyAlignment="1" applyProtection="1">
      <alignment horizontal="center" vertical="center"/>
      <protection locked="0"/>
    </xf>
    <xf numFmtId="0" fontId="37" fillId="0" borderId="130" xfId="42" applyFont="1" applyBorder="1" applyAlignment="1" applyProtection="1">
      <alignment horizontal="center" vertical="center"/>
      <protection locked="0"/>
    </xf>
    <xf numFmtId="0" fontId="38" fillId="0" borderId="55" xfId="42" applyFont="1" applyBorder="1" applyAlignment="1" applyProtection="1">
      <alignment horizontal="center" vertical="center"/>
      <protection locked="0"/>
    </xf>
    <xf numFmtId="0" fontId="38" fillId="0" borderId="45" xfId="42" applyFont="1" applyBorder="1" applyAlignment="1" applyProtection="1">
      <alignment horizontal="center" vertical="center"/>
      <protection locked="0"/>
    </xf>
    <xf numFmtId="0" fontId="38" fillId="0" borderId="95" xfId="42" applyFont="1" applyBorder="1" applyAlignment="1" applyProtection="1">
      <alignment horizontal="center" vertical="center"/>
      <protection locked="0"/>
    </xf>
    <xf numFmtId="0" fontId="38" fillId="0" borderId="55" xfId="42" applyFont="1" applyBorder="1" applyAlignment="1" applyProtection="1">
      <alignment horizontal="center" vertical="center" wrapText="1"/>
      <protection locked="0"/>
    </xf>
    <xf numFmtId="0" fontId="52" fillId="0" borderId="34" xfId="42" applyFont="1" applyBorder="1" applyAlignment="1" applyProtection="1">
      <alignment horizontal="center" vertical="center" textRotation="255" shrinkToFit="1"/>
      <protection locked="0"/>
    </xf>
    <xf numFmtId="0" fontId="52" fillId="0" borderId="39" xfId="42" applyFont="1" applyBorder="1" applyAlignment="1" applyProtection="1">
      <alignment horizontal="center" vertical="center" textRotation="255" shrinkToFit="1"/>
      <protection locked="0"/>
    </xf>
    <xf numFmtId="0" fontId="27" fillId="0" borderId="18" xfId="42" applyFont="1" applyBorder="1" applyAlignment="1" applyProtection="1">
      <alignment horizontal="left" wrapText="1"/>
      <protection locked="0"/>
    </xf>
    <xf numFmtId="0" fontId="51" fillId="0" borderId="0" xfId="42" applyFont="1" applyAlignment="1" applyProtection="1">
      <alignment horizontal="center" vertical="center"/>
      <protection locked="0"/>
    </xf>
    <xf numFmtId="0" fontId="51" fillId="0" borderId="86" xfId="42" applyFont="1" applyBorder="1" applyAlignment="1" applyProtection="1">
      <alignment horizontal="center" vertical="center"/>
      <protection locked="0"/>
    </xf>
    <xf numFmtId="0" fontId="51" fillId="0" borderId="85" xfId="42" applyFont="1" applyBorder="1" applyAlignment="1" applyProtection="1">
      <alignment horizontal="center" vertical="center"/>
      <protection locked="0"/>
    </xf>
    <xf numFmtId="0" fontId="51" fillId="0" borderId="88" xfId="42" applyFont="1" applyBorder="1" applyAlignment="1" applyProtection="1">
      <alignment horizontal="left" vertical="center" shrinkToFit="1"/>
      <protection locked="0"/>
    </xf>
    <xf numFmtId="0" fontId="51" fillId="0" borderId="87" xfId="42" applyFont="1" applyBorder="1" applyAlignment="1" applyProtection="1">
      <alignment horizontal="left" vertical="center" shrinkToFit="1"/>
      <protection locked="0"/>
    </xf>
    <xf numFmtId="0" fontId="51" fillId="0" borderId="49" xfId="42" applyFont="1" applyBorder="1" applyAlignment="1" applyProtection="1">
      <alignment horizontal="left" vertical="center"/>
      <protection locked="0"/>
    </xf>
    <xf numFmtId="0" fontId="51" fillId="0" borderId="90" xfId="42" applyFont="1" applyBorder="1" applyAlignment="1" applyProtection="1">
      <alignment horizontal="left" vertical="center"/>
      <protection locked="0"/>
    </xf>
    <xf numFmtId="0" fontId="51" fillId="0" borderId="91" xfId="42" applyFont="1" applyBorder="1" applyAlignment="1" applyProtection="1">
      <alignment horizontal="left" vertical="center"/>
      <protection locked="0"/>
    </xf>
    <xf numFmtId="0" fontId="51" fillId="0" borderId="89" xfId="42" applyFont="1" applyBorder="1" applyAlignment="1" applyProtection="1">
      <alignment horizontal="left" vertical="center"/>
      <protection locked="0"/>
    </xf>
    <xf numFmtId="0" fontId="51" fillId="0" borderId="93" xfId="42" applyFont="1" applyBorder="1" applyAlignment="1" applyProtection="1">
      <alignment horizontal="left" vertical="center"/>
      <protection locked="0"/>
    </xf>
    <xf numFmtId="0" fontId="51" fillId="0" borderId="92" xfId="42" applyFont="1" applyBorder="1" applyAlignment="1" applyProtection="1">
      <alignment horizontal="left" vertical="center"/>
      <protection locked="0"/>
    </xf>
    <xf numFmtId="0" fontId="51" fillId="0" borderId="60" xfId="42" applyFont="1" applyBorder="1" applyAlignment="1" applyProtection="1">
      <alignment horizontal="left" vertical="center"/>
      <protection locked="0"/>
    </xf>
    <xf numFmtId="0" fontId="51" fillId="0" borderId="94" xfId="42" applyFont="1" applyBorder="1" applyAlignment="1" applyProtection="1">
      <alignment horizontal="left" vertical="center"/>
      <protection locked="0"/>
    </xf>
    <xf numFmtId="0" fontId="37" fillId="0" borderId="33" xfId="42" applyFont="1" applyBorder="1" applyAlignment="1" applyProtection="1">
      <alignment horizontal="center" vertical="center" wrapText="1"/>
      <protection locked="0"/>
    </xf>
    <xf numFmtId="0" fontId="37" fillId="0" borderId="35" xfId="42" applyFont="1" applyBorder="1" applyAlignment="1" applyProtection="1">
      <alignment horizontal="center" vertical="center"/>
      <protection locked="0"/>
    </xf>
    <xf numFmtId="0" fontId="37" fillId="0" borderId="37" xfId="42" applyFont="1" applyBorder="1" applyAlignment="1" applyProtection="1">
      <alignment horizontal="center" vertical="center"/>
      <protection locked="0"/>
    </xf>
    <xf numFmtId="0" fontId="37" fillId="0" borderId="34" xfId="42" applyFont="1" applyBorder="1" applyAlignment="1" applyProtection="1">
      <alignment horizontal="center" vertical="center" wrapText="1"/>
      <protection locked="0"/>
    </xf>
    <xf numFmtId="0" fontId="37" fillId="0" borderId="36" xfId="42" applyFont="1" applyBorder="1" applyAlignment="1" applyProtection="1">
      <alignment horizontal="center" vertical="center" wrapText="1"/>
      <protection locked="0"/>
    </xf>
    <xf numFmtId="0" fontId="37" fillId="0" borderId="39" xfId="42" applyFont="1" applyBorder="1" applyAlignment="1" applyProtection="1">
      <alignment horizontal="center" vertical="center" wrapText="1"/>
      <protection locked="0"/>
    </xf>
    <xf numFmtId="0" fontId="37" fillId="0" borderId="0" xfId="42" applyFont="1" applyAlignment="1" applyProtection="1">
      <alignment horizontal="left" wrapText="1"/>
      <protection locked="0"/>
    </xf>
    <xf numFmtId="0" fontId="37" fillId="0" borderId="17" xfId="42" applyFont="1" applyBorder="1" applyAlignment="1" applyProtection="1">
      <alignment horizontal="center" vertical="center"/>
      <protection locked="0"/>
    </xf>
    <xf numFmtId="0" fontId="37" fillId="0" borderId="21" xfId="42" applyFont="1" applyBorder="1" applyAlignment="1" applyProtection="1">
      <alignment horizontal="center" vertical="center"/>
      <protection locked="0"/>
    </xf>
    <xf numFmtId="0" fontId="0" fillId="0" borderId="93" xfId="0" applyBorder="1" applyAlignment="1">
      <alignment horizontal="center" vertical="center"/>
    </xf>
    <xf numFmtId="0" fontId="0" fillId="0" borderId="32" xfId="0" applyBorder="1" applyAlignment="1">
      <alignment horizontal="center" vertical="center"/>
    </xf>
    <xf numFmtId="0" fontId="0" fillId="0" borderId="92" xfId="0" applyBorder="1" applyAlignment="1">
      <alignment horizontal="center" vertical="center"/>
    </xf>
    <xf numFmtId="0" fontId="0" fillId="0" borderId="99" xfId="0" applyBorder="1" applyAlignment="1">
      <alignment horizontal="center" vertical="center"/>
    </xf>
    <xf numFmtId="0" fontId="0" fillId="0" borderId="0" xfId="0" applyAlignment="1">
      <alignment horizontal="center" vertical="center"/>
    </xf>
    <xf numFmtId="0" fontId="0" fillId="0" borderId="115" xfId="0" applyBorder="1" applyAlignment="1">
      <alignment horizontal="center" vertical="center"/>
    </xf>
    <xf numFmtId="0" fontId="0" fillId="0" borderId="128" xfId="0" applyBorder="1" applyAlignment="1">
      <alignment horizontal="center" vertical="center"/>
    </xf>
    <xf numFmtId="0" fontId="0" fillId="0" borderId="118" xfId="0" applyBorder="1" applyAlignment="1">
      <alignment horizontal="center" vertical="center"/>
    </xf>
    <xf numFmtId="0" fontId="0" fillId="0" borderId="116" xfId="0" applyBorder="1" applyAlignment="1">
      <alignment horizontal="center" vertical="center"/>
    </xf>
    <xf numFmtId="0" fontId="23" fillId="0" borderId="115" xfId="0" applyFont="1" applyBorder="1" applyAlignment="1">
      <alignment horizontal="left" vertical="top" wrapText="1"/>
    </xf>
    <xf numFmtId="0" fontId="23" fillId="0" borderId="46" xfId="0" applyFont="1" applyBorder="1" applyAlignment="1">
      <alignment horizontal="left" vertical="top" wrapText="1"/>
    </xf>
    <xf numFmtId="0" fontId="23" fillId="0" borderId="36" xfId="0" applyFont="1" applyBorder="1" applyAlignment="1">
      <alignment horizontal="left" vertical="top" wrapText="1"/>
    </xf>
    <xf numFmtId="0" fontId="23" fillId="0" borderId="117" xfId="0" applyFont="1" applyBorder="1" applyAlignment="1">
      <alignment horizontal="left" vertical="top" wrapText="1"/>
    </xf>
    <xf numFmtId="0" fontId="23" fillId="0" borderId="38" xfId="0" applyFont="1" applyBorder="1" applyAlignment="1">
      <alignment horizontal="left" vertical="top" wrapText="1"/>
    </xf>
    <xf numFmtId="0" fontId="23" fillId="0" borderId="39" xfId="0" applyFont="1" applyBorder="1" applyAlignment="1">
      <alignment horizontal="left" vertical="top" wrapText="1"/>
    </xf>
    <xf numFmtId="0" fontId="18" fillId="0" borderId="55" xfId="0" applyFont="1" applyBorder="1" applyAlignment="1">
      <alignment horizontal="left" vertical="center" wrapText="1"/>
    </xf>
    <xf numFmtId="0" fontId="18" fillId="0" borderId="45" xfId="0" applyFont="1" applyBorder="1" applyAlignment="1">
      <alignment horizontal="left" vertical="center" wrapText="1"/>
    </xf>
    <xf numFmtId="0" fontId="18" fillId="0" borderId="95" xfId="0" applyFont="1" applyBorder="1" applyAlignment="1">
      <alignment horizontal="left" vertical="center" wrapText="1"/>
    </xf>
    <xf numFmtId="0" fontId="18" fillId="0" borderId="77" xfId="0" applyFont="1" applyBorder="1" applyAlignment="1">
      <alignment horizontal="left" vertical="center" wrapText="1"/>
    </xf>
    <xf numFmtId="0" fontId="25" fillId="0" borderId="92" xfId="0" applyFont="1" applyBorder="1" applyAlignment="1">
      <alignment horizontal="left" vertical="top" wrapText="1"/>
    </xf>
    <xf numFmtId="0" fontId="25" fillId="0" borderId="37" xfId="0" applyFont="1" applyBorder="1" applyAlignment="1">
      <alignment horizontal="left" vertical="top" wrapText="1"/>
    </xf>
    <xf numFmtId="0" fontId="25" fillId="0" borderId="67" xfId="0" applyFont="1" applyBorder="1" applyAlignment="1">
      <alignment horizontal="left" vertical="top" wrapText="1"/>
    </xf>
    <xf numFmtId="0" fontId="23" fillId="0" borderId="116" xfId="0" applyFont="1" applyBorder="1" applyAlignment="1">
      <alignment horizontal="left" vertical="top" wrapText="1"/>
    </xf>
    <xf numFmtId="0" fontId="23" fillId="0" borderId="113" xfId="0" applyFont="1" applyBorder="1" applyAlignment="1">
      <alignment horizontal="left" vertical="top" wrapText="1"/>
    </xf>
    <xf numFmtId="0" fontId="23" fillId="0" borderId="114" xfId="0" applyFont="1" applyBorder="1" applyAlignment="1">
      <alignment horizontal="left" vertical="top" wrapText="1"/>
    </xf>
    <xf numFmtId="177" fontId="19" fillId="0" borderId="68" xfId="0" applyNumberFormat="1" applyFont="1" applyBorder="1" applyAlignment="1">
      <alignment horizontal="right" vertical="center" wrapText="1"/>
    </xf>
    <xf numFmtId="177" fontId="19" fillId="0" borderId="69" xfId="0" applyNumberFormat="1" applyFont="1" applyBorder="1" applyAlignment="1">
      <alignment horizontal="right" vertical="center" wrapText="1"/>
    </xf>
    <xf numFmtId="177" fontId="19" fillId="0" borderId="72" xfId="0" applyNumberFormat="1" applyFont="1" applyBorder="1" applyAlignment="1">
      <alignment horizontal="right" vertical="center" wrapText="1"/>
    </xf>
    <xf numFmtId="177" fontId="19" fillId="0" borderId="27" xfId="0" applyNumberFormat="1" applyFont="1" applyBorder="1" applyAlignment="1">
      <alignment horizontal="right" vertical="center" wrapText="1"/>
    </xf>
    <xf numFmtId="177" fontId="19" fillId="0" borderId="28" xfId="0" applyNumberFormat="1" applyFont="1" applyBorder="1" applyAlignment="1">
      <alignment horizontal="right" vertical="center" wrapText="1"/>
    </xf>
    <xf numFmtId="177" fontId="19" fillId="0" borderId="29" xfId="0" applyNumberFormat="1" applyFont="1" applyBorder="1" applyAlignment="1">
      <alignment horizontal="right" vertical="center" wrapText="1"/>
    </xf>
    <xf numFmtId="177" fontId="19" fillId="0" borderId="82" xfId="0" applyNumberFormat="1" applyFont="1" applyBorder="1" applyAlignment="1">
      <alignment horizontal="right" vertical="center" wrapText="1"/>
    </xf>
    <xf numFmtId="177" fontId="19" fillId="0" borderId="32" xfId="0" applyNumberFormat="1" applyFont="1" applyBorder="1" applyAlignment="1">
      <alignment horizontal="right" vertical="center" wrapText="1"/>
    </xf>
    <xf numFmtId="177" fontId="19" fillId="0" borderId="83" xfId="0" applyNumberFormat="1" applyFont="1" applyBorder="1" applyAlignment="1">
      <alignment horizontal="right" vertical="center" wrapText="1"/>
    </xf>
    <xf numFmtId="177" fontId="19" fillId="0" borderId="23" xfId="0" applyNumberFormat="1" applyFont="1" applyBorder="1" applyAlignment="1">
      <alignment horizontal="right" vertical="center" wrapText="1"/>
    </xf>
    <xf numFmtId="177" fontId="19" fillId="0" borderId="24" xfId="0" applyNumberFormat="1" applyFont="1" applyBorder="1" applyAlignment="1">
      <alignment horizontal="right" vertical="center" wrapText="1"/>
    </xf>
    <xf numFmtId="177" fontId="19" fillId="0" borderId="25" xfId="0" applyNumberFormat="1" applyFont="1" applyBorder="1" applyAlignment="1">
      <alignment horizontal="right" vertical="center" wrapText="1"/>
    </xf>
    <xf numFmtId="0" fontId="21" fillId="0" borderId="0" xfId="0" applyFont="1" applyAlignment="1">
      <alignment horizontal="justify" vertical="center" wrapText="1"/>
    </xf>
    <xf numFmtId="0" fontId="18" fillId="0" borderId="16"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0" xfId="0" applyFont="1" applyAlignment="1">
      <alignment horizontal="center" vertical="center" wrapText="1"/>
    </xf>
    <xf numFmtId="0" fontId="18" fillId="0" borderId="15"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2" xfId="0" applyFont="1" applyBorder="1" applyAlignment="1">
      <alignment horizontal="center" vertical="center" wrapText="1"/>
    </xf>
    <xf numFmtId="0" fontId="24" fillId="0" borderId="21"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2" xfId="0" applyFont="1" applyBorder="1" applyAlignment="1">
      <alignment horizontal="center" vertical="center" wrapText="1"/>
    </xf>
    <xf numFmtId="177" fontId="19" fillId="0" borderId="48" xfId="0" applyNumberFormat="1" applyFont="1" applyBorder="1" applyAlignment="1">
      <alignment horizontal="right" vertical="center" wrapText="1"/>
    </xf>
    <xf numFmtId="177" fontId="19" fillId="0" borderId="35" xfId="0" applyNumberFormat="1" applyFont="1" applyBorder="1" applyAlignment="1">
      <alignment horizontal="right" vertical="center" wrapText="1"/>
    </xf>
    <xf numFmtId="177" fontId="19" fillId="0" borderId="66" xfId="0" applyNumberFormat="1" applyFont="1" applyBorder="1" applyAlignment="1">
      <alignment horizontal="right" vertical="center" wrapText="1"/>
    </xf>
    <xf numFmtId="177" fontId="19" fillId="0" borderId="73" xfId="0" applyNumberFormat="1" applyFont="1" applyBorder="1" applyAlignment="1">
      <alignment horizontal="right" vertical="center" wrapText="1"/>
    </xf>
    <xf numFmtId="177" fontId="19" fillId="0" borderId="74" xfId="0" applyNumberFormat="1" applyFont="1" applyBorder="1" applyAlignment="1">
      <alignment horizontal="right" vertical="center" wrapText="1"/>
    </xf>
    <xf numFmtId="177" fontId="19" fillId="0" borderId="79" xfId="0" applyNumberFormat="1" applyFont="1" applyBorder="1" applyAlignment="1">
      <alignment horizontal="right" vertical="center" wrapText="1"/>
    </xf>
    <xf numFmtId="177" fontId="19" fillId="0" borderId="75" xfId="0" applyNumberFormat="1" applyFont="1" applyBorder="1" applyAlignment="1">
      <alignment horizontal="right" vertical="center" wrapText="1"/>
    </xf>
    <xf numFmtId="177" fontId="19" fillId="0" borderId="78" xfId="0" applyNumberFormat="1" applyFont="1" applyBorder="1" applyAlignment="1">
      <alignment horizontal="right" vertical="center" wrapText="1"/>
    </xf>
    <xf numFmtId="177" fontId="19" fillId="0" borderId="64" xfId="0" applyNumberFormat="1" applyFont="1" applyBorder="1" applyAlignment="1">
      <alignment horizontal="right" vertical="center" wrapText="1"/>
    </xf>
    <xf numFmtId="177" fontId="19" fillId="0" borderId="33" xfId="0" applyNumberFormat="1" applyFont="1" applyBorder="1" applyAlignment="1">
      <alignment horizontal="right" vertical="center" wrapText="1"/>
    </xf>
    <xf numFmtId="177" fontId="19" fillId="0" borderId="65" xfId="0" applyNumberFormat="1" applyFont="1" applyBorder="1" applyAlignment="1">
      <alignment horizontal="right" vertical="center" wrapText="1"/>
    </xf>
    <xf numFmtId="0" fontId="26" fillId="0" borderId="37" xfId="0" applyFont="1" applyBorder="1" applyAlignment="1">
      <alignment horizontal="justify" vertical="top" wrapText="1"/>
    </xf>
    <xf numFmtId="0" fontId="26" fillId="0" borderId="46" xfId="0" applyFont="1" applyBorder="1" applyAlignment="1">
      <alignment horizontal="justify" vertical="top" wrapText="1"/>
    </xf>
    <xf numFmtId="0" fontId="26" fillId="0" borderId="113" xfId="0" applyFont="1" applyBorder="1" applyAlignment="1">
      <alignment horizontal="justify" vertical="top" wrapText="1"/>
    </xf>
    <xf numFmtId="0" fontId="26" fillId="0" borderId="67" xfId="0" applyFont="1" applyBorder="1" applyAlignment="1">
      <alignment horizontal="justify" vertical="top" wrapText="1"/>
    </xf>
    <xf numFmtId="0" fontId="26" fillId="0" borderId="36" xfId="0" applyFont="1" applyBorder="1" applyAlignment="1">
      <alignment horizontal="justify" vertical="top" wrapText="1"/>
    </xf>
    <xf numFmtId="0" fontId="26" fillId="0" borderId="114" xfId="0" applyFont="1" applyBorder="1" applyAlignment="1">
      <alignment horizontal="justify" vertical="top" wrapText="1"/>
    </xf>
    <xf numFmtId="0" fontId="18" fillId="0" borderId="76" xfId="0" applyFont="1" applyBorder="1" applyAlignment="1">
      <alignment horizontal="center" vertical="center" wrapText="1"/>
    </xf>
    <xf numFmtId="0" fontId="18" fillId="0" borderId="41" xfId="0" applyFont="1" applyBorder="1" applyAlignment="1">
      <alignment horizontal="center" vertical="center" wrapText="1"/>
    </xf>
    <xf numFmtId="0" fontId="18" fillId="0" borderId="34" xfId="0" applyFont="1" applyBorder="1" applyAlignment="1">
      <alignment horizontal="center" vertical="center" wrapText="1"/>
    </xf>
    <xf numFmtId="0" fontId="18" fillId="0" borderId="0" xfId="0" applyFont="1" applyAlignment="1">
      <alignment horizontal="justify" vertical="center" wrapText="1"/>
    </xf>
    <xf numFmtId="0" fontId="26" fillId="0" borderId="37" xfId="0" applyFont="1" applyBorder="1" applyAlignment="1">
      <alignment vertical="top" wrapText="1"/>
    </xf>
    <xf numFmtId="0" fontId="26" fillId="0" borderId="46" xfId="0" applyFont="1" applyBorder="1" applyAlignment="1">
      <alignment vertical="top" wrapText="1"/>
    </xf>
    <xf numFmtId="0" fontId="26" fillId="0" borderId="113" xfId="0" applyFont="1" applyBorder="1" applyAlignment="1">
      <alignment vertical="top" wrapText="1"/>
    </xf>
    <xf numFmtId="0" fontId="18" fillId="0" borderId="28" xfId="0" applyFont="1" applyBorder="1" applyAlignment="1">
      <alignment horizontal="right" vertical="center" wrapText="1"/>
    </xf>
    <xf numFmtId="0" fontId="18" fillId="0" borderId="37" xfId="0" applyFont="1" applyBorder="1" applyAlignment="1">
      <alignment horizontal="center" vertical="center" wrapText="1"/>
    </xf>
    <xf numFmtId="0" fontId="18" fillId="0" borderId="37" xfId="0" applyFont="1" applyBorder="1" applyAlignment="1">
      <alignment horizontal="right" vertical="center" wrapText="1"/>
    </xf>
    <xf numFmtId="0" fontId="18" fillId="0" borderId="93" xfId="0" applyFont="1" applyBorder="1" applyAlignment="1">
      <alignment horizontal="right" vertical="center" wrapText="1"/>
    </xf>
    <xf numFmtId="0" fontId="0" fillId="0" borderId="0" xfId="0">
      <alignment vertical="center"/>
    </xf>
    <xf numFmtId="0" fontId="25" fillId="0" borderId="85" xfId="0" applyFont="1" applyBorder="1" applyAlignment="1">
      <alignment horizontal="center" vertical="center" wrapText="1"/>
    </xf>
    <xf numFmtId="0" fontId="25" fillId="0" borderId="41" xfId="0" applyFont="1" applyBorder="1" applyAlignment="1">
      <alignment horizontal="center" vertical="center" wrapText="1"/>
    </xf>
    <xf numFmtId="0" fontId="25" fillId="0" borderId="34" xfId="0" applyFont="1" applyBorder="1" applyAlignment="1">
      <alignment horizontal="center" vertical="center" wrapText="1"/>
    </xf>
    <xf numFmtId="0" fontId="25" fillId="0" borderId="115" xfId="0" applyFont="1" applyBorder="1" applyAlignment="1">
      <alignment horizontal="center" vertical="center" wrapText="1"/>
    </xf>
    <xf numFmtId="0" fontId="25" fillId="0" borderId="46" xfId="0" applyFont="1" applyBorder="1" applyAlignment="1">
      <alignment horizontal="center" vertical="center" wrapText="1"/>
    </xf>
    <xf numFmtId="0" fontId="25" fillId="0" borderId="36" xfId="0" applyFont="1" applyBorder="1" applyAlignment="1">
      <alignment horizontal="center" vertical="center" wrapText="1"/>
    </xf>
    <xf numFmtId="0" fontId="18" fillId="0" borderId="55" xfId="0" applyFont="1" applyBorder="1" applyAlignment="1">
      <alignment horizontal="justify" vertical="center" wrapText="1"/>
    </xf>
    <xf numFmtId="0" fontId="18" fillId="0" borderId="45" xfId="0" applyFont="1" applyBorder="1" applyAlignment="1">
      <alignment horizontal="justify" vertical="center" wrapText="1"/>
    </xf>
    <xf numFmtId="0" fontId="25" fillId="0" borderId="92" xfId="0" applyFont="1" applyBorder="1" applyAlignment="1">
      <alignment horizontal="left" vertical="center" wrapText="1"/>
    </xf>
    <xf numFmtId="0" fontId="25" fillId="0" borderId="37" xfId="0" applyFont="1" applyBorder="1" applyAlignment="1">
      <alignment horizontal="left" vertical="center" wrapText="1"/>
    </xf>
    <xf numFmtId="0" fontId="25" fillId="0" borderId="67" xfId="0" applyFont="1" applyBorder="1" applyAlignment="1">
      <alignment horizontal="left" vertical="center" wrapText="1"/>
    </xf>
    <xf numFmtId="0" fontId="20" fillId="0" borderId="0" xfId="0" applyFont="1" applyAlignment="1">
      <alignment horizontal="center" vertical="center" wrapText="1"/>
    </xf>
    <xf numFmtId="0" fontId="23" fillId="0" borderId="33" xfId="0" applyFont="1" applyBorder="1" applyAlignment="1">
      <alignment horizontal="left" vertical="center" wrapText="1"/>
    </xf>
    <xf numFmtId="0" fontId="23" fillId="0" borderId="65" xfId="0" applyFont="1" applyBorder="1" applyAlignment="1">
      <alignment horizontal="left" vertical="center" wrapText="1"/>
    </xf>
    <xf numFmtId="0" fontId="23" fillId="0" borderId="74" xfId="0" applyFont="1" applyBorder="1" applyAlignment="1">
      <alignment horizontal="left" vertical="center" wrapText="1"/>
    </xf>
    <xf numFmtId="0" fontId="23" fillId="0" borderId="75" xfId="0" applyFont="1" applyBorder="1" applyAlignment="1">
      <alignment horizontal="left" vertical="center" wrapText="1"/>
    </xf>
    <xf numFmtId="0" fontId="32" fillId="0" borderId="60" xfId="42" applyFont="1" applyBorder="1" applyAlignment="1">
      <alignment horizontal="center" vertical="center"/>
    </xf>
    <xf numFmtId="0" fontId="32" fillId="0" borderId="112" xfId="42" applyFont="1" applyBorder="1" applyAlignment="1">
      <alignment horizontal="center" vertical="center"/>
    </xf>
    <xf numFmtId="0" fontId="32" fillId="0" borderId="61" xfId="42" applyFont="1" applyBorder="1" applyAlignment="1">
      <alignment horizontal="center" vertical="center"/>
    </xf>
    <xf numFmtId="0" fontId="32" fillId="0" borderId="49" xfId="42" applyFont="1" applyBorder="1" applyAlignment="1">
      <alignment horizontal="center" vertical="center"/>
    </xf>
    <xf numFmtId="0" fontId="32" fillId="0" borderId="100" xfId="42" applyFont="1" applyBorder="1" applyAlignment="1">
      <alignment horizontal="center" vertical="center"/>
    </xf>
    <xf numFmtId="0" fontId="32" fillId="0" borderId="50" xfId="42" applyFont="1" applyBorder="1" applyAlignment="1">
      <alignment horizontal="center" vertical="center"/>
    </xf>
    <xf numFmtId="0" fontId="32" fillId="0" borderId="55" xfId="42" applyFont="1" applyBorder="1" applyAlignment="1">
      <alignment horizontal="center" vertical="center"/>
    </xf>
    <xf numFmtId="0" fontId="32" fillId="0" borderId="45" xfId="42" applyFont="1" applyBorder="1" applyAlignment="1">
      <alignment horizontal="center" vertical="center"/>
    </xf>
    <xf numFmtId="0" fontId="32" fillId="0" borderId="95" xfId="42" applyFont="1" applyBorder="1" applyAlignment="1">
      <alignment horizontal="center" vertical="center"/>
    </xf>
    <xf numFmtId="0" fontId="32" fillId="0" borderId="110" xfId="42" applyFont="1" applyBorder="1" applyAlignment="1">
      <alignment horizontal="center" vertical="center"/>
    </xf>
    <xf numFmtId="0" fontId="32" fillId="0" borderId="111" xfId="42" applyFont="1" applyBorder="1" applyAlignment="1">
      <alignment horizontal="center" vertical="center"/>
    </xf>
    <xf numFmtId="0" fontId="32" fillId="0" borderId="102" xfId="42" applyFont="1" applyBorder="1" applyAlignment="1">
      <alignment horizontal="center" vertical="center"/>
    </xf>
    <xf numFmtId="0" fontId="32" fillId="0" borderId="103" xfId="42" applyFont="1" applyBorder="1" applyAlignment="1">
      <alignment horizontal="center" vertical="center"/>
    </xf>
    <xf numFmtId="0" fontId="32" fillId="0" borderId="101" xfId="42" applyFont="1" applyBorder="1" applyAlignment="1">
      <alignment horizontal="center" vertical="center"/>
    </xf>
    <xf numFmtId="0" fontId="32" fillId="0" borderId="104" xfId="42" applyFont="1" applyBorder="1" applyAlignment="1">
      <alignment horizontal="center" vertical="center"/>
    </xf>
    <xf numFmtId="0" fontId="32" fillId="0" borderId="56" xfId="42" applyFont="1" applyBorder="1" applyAlignment="1">
      <alignment horizontal="center" vertical="center"/>
    </xf>
    <xf numFmtId="0" fontId="32" fillId="0" borderId="109" xfId="42" applyFont="1" applyBorder="1" applyAlignment="1">
      <alignment horizontal="center" vertical="center"/>
    </xf>
    <xf numFmtId="0" fontId="32" fillId="0" borderId="57" xfId="42" applyFont="1" applyBorder="1" applyAlignment="1">
      <alignment horizontal="center" vertical="center"/>
    </xf>
    <xf numFmtId="0" fontId="32" fillId="0" borderId="105" xfId="42" applyFont="1" applyBorder="1" applyAlignment="1">
      <alignment horizontal="left" vertical="center"/>
    </xf>
    <xf numFmtId="0" fontId="32" fillId="0" borderId="106" xfId="42" applyFont="1" applyBorder="1" applyAlignment="1">
      <alignment horizontal="left" vertical="center"/>
    </xf>
    <xf numFmtId="0" fontId="32" fillId="0" borderId="55" xfId="42" applyFont="1" applyBorder="1" applyAlignment="1">
      <alignment horizontal="center" vertical="center" wrapText="1"/>
    </xf>
    <xf numFmtId="0" fontId="32" fillId="0" borderId="110" xfId="42" applyFont="1" applyBorder="1" applyAlignment="1">
      <alignment horizontal="left" vertical="center"/>
    </xf>
    <xf numFmtId="0" fontId="32" fillId="0" borderId="111" xfId="42" applyFont="1" applyBorder="1" applyAlignment="1">
      <alignment horizontal="left" vertical="center"/>
    </xf>
    <xf numFmtId="0" fontId="32" fillId="0" borderId="76" xfId="42" applyFont="1" applyBorder="1" applyAlignment="1">
      <alignment horizontal="center" vertical="center"/>
    </xf>
    <xf numFmtId="0" fontId="32" fillId="0" borderId="0" xfId="42" applyFont="1" applyAlignment="1">
      <alignment horizontal="left" wrapText="1"/>
    </xf>
    <xf numFmtId="0" fontId="32" fillId="0" borderId="17" xfId="42" applyFont="1" applyBorder="1" applyAlignment="1">
      <alignment horizontal="center" vertical="center"/>
    </xf>
    <xf numFmtId="0" fontId="32" fillId="0" borderId="21" xfId="42" applyFont="1" applyBorder="1" applyAlignment="1">
      <alignment horizontal="center" vertical="center"/>
    </xf>
    <xf numFmtId="0" fontId="32" fillId="0" borderId="41" xfId="42" applyFont="1" applyBorder="1" applyAlignment="1">
      <alignment horizontal="center" vertical="center" wrapText="1"/>
    </xf>
    <xf numFmtId="0" fontId="32" fillId="0" borderId="38" xfId="42" applyFont="1" applyBorder="1" applyAlignment="1">
      <alignment horizontal="center" vertical="center"/>
    </xf>
    <xf numFmtId="0" fontId="32" fillId="0" borderId="86" xfId="42" applyFont="1" applyBorder="1" applyAlignment="1">
      <alignment horizontal="center" vertical="center"/>
    </xf>
    <xf numFmtId="0" fontId="32" fillId="0" borderId="18" xfId="42" applyFont="1" applyBorder="1" applyAlignment="1">
      <alignment horizontal="center" vertical="center"/>
    </xf>
    <xf numFmtId="0" fontId="32" fillId="0" borderId="19" xfId="42" applyFont="1" applyBorder="1" applyAlignment="1">
      <alignment horizontal="center" vertical="center"/>
    </xf>
    <xf numFmtId="0" fontId="32" fillId="0" borderId="107" xfId="42" applyFont="1" applyBorder="1" applyAlignment="1">
      <alignment horizontal="center" vertical="center"/>
    </xf>
    <xf numFmtId="0" fontId="32" fillId="0" borderId="108" xfId="42" applyFont="1" applyBorder="1" applyAlignment="1">
      <alignment horizontal="center" vertical="center"/>
    </xf>
    <xf numFmtId="0" fontId="32" fillId="0" borderId="18" xfId="42" applyFont="1" applyBorder="1" applyAlignment="1">
      <alignment horizontal="left" wrapText="1"/>
    </xf>
    <xf numFmtId="0" fontId="36" fillId="0" borderId="0" xfId="42" applyFont="1" applyAlignment="1">
      <alignment horizontal="center" vertical="center"/>
    </xf>
    <xf numFmtId="0" fontId="36" fillId="0" borderId="86" xfId="42" applyFont="1" applyBorder="1" applyAlignment="1">
      <alignment horizontal="center" vertical="center"/>
    </xf>
    <xf numFmtId="0" fontId="36" fillId="0" borderId="85" xfId="42" applyFont="1" applyBorder="1" applyAlignment="1">
      <alignment horizontal="center" vertical="center"/>
    </xf>
    <xf numFmtId="0" fontId="36" fillId="0" borderId="88" xfId="42" applyFont="1" applyBorder="1" applyAlignment="1">
      <alignment horizontal="left" vertical="center"/>
    </xf>
    <xf numFmtId="0" fontId="36" fillId="0" borderId="87" xfId="42" applyFont="1" applyBorder="1" applyAlignment="1">
      <alignment horizontal="left" vertical="center"/>
    </xf>
    <xf numFmtId="0" fontId="36" fillId="0" borderId="49" xfId="42" applyFont="1" applyBorder="1" applyAlignment="1">
      <alignment horizontal="left" vertical="center"/>
    </xf>
    <xf numFmtId="0" fontId="36" fillId="0" borderId="90" xfId="42" applyFont="1" applyBorder="1" applyAlignment="1">
      <alignment horizontal="left" vertical="center"/>
    </xf>
    <xf numFmtId="0" fontId="36" fillId="0" borderId="91" xfId="42" applyFont="1" applyBorder="1" applyAlignment="1">
      <alignment horizontal="left" vertical="center"/>
    </xf>
    <xf numFmtId="0" fontId="36" fillId="0" borderId="89" xfId="42" applyFont="1" applyBorder="1" applyAlignment="1">
      <alignment horizontal="left" vertical="center"/>
    </xf>
    <xf numFmtId="0" fontId="36" fillId="0" borderId="93" xfId="42" applyFont="1" applyBorder="1" applyAlignment="1">
      <alignment horizontal="left" vertical="center"/>
    </xf>
    <xf numFmtId="0" fontId="36" fillId="0" borderId="92" xfId="42" applyFont="1" applyBorder="1" applyAlignment="1">
      <alignment horizontal="left" vertical="center"/>
    </xf>
    <xf numFmtId="0" fontId="36" fillId="0" borderId="60" xfId="42" applyFont="1" applyBorder="1" applyAlignment="1">
      <alignment horizontal="left" vertical="center"/>
    </xf>
    <xf numFmtId="0" fontId="36" fillId="0" borderId="94" xfId="42" applyFont="1" applyBorder="1" applyAlignment="1">
      <alignment horizontal="left" vertical="center"/>
    </xf>
    <xf numFmtId="0" fontId="32" fillId="0" borderId="33" xfId="42" applyFont="1" applyBorder="1" applyAlignment="1">
      <alignment horizontal="center" vertical="center" wrapText="1"/>
    </xf>
    <xf numFmtId="0" fontId="32" fillId="0" borderId="35" xfId="42" applyFont="1" applyBorder="1" applyAlignment="1">
      <alignment horizontal="center" vertical="center"/>
    </xf>
    <xf numFmtId="0" fontId="32" fillId="0" borderId="37" xfId="42" applyFont="1" applyBorder="1" applyAlignment="1">
      <alignment horizontal="center" vertical="center"/>
    </xf>
    <xf numFmtId="0" fontId="32" fillId="0" borderId="34" xfId="42" applyFont="1" applyBorder="1" applyAlignment="1">
      <alignment horizontal="center" vertical="center" wrapText="1"/>
    </xf>
    <xf numFmtId="0" fontId="32" fillId="0" borderId="36" xfId="42" applyFont="1" applyBorder="1" applyAlignment="1">
      <alignment horizontal="center" vertical="center" wrapText="1"/>
    </xf>
    <xf numFmtId="0" fontId="32" fillId="0" borderId="39" xfId="42" applyFont="1" applyBorder="1" applyAlignment="1">
      <alignment horizontal="center" vertical="center" wrapText="1"/>
    </xf>
  </cellXfs>
  <cellStyles count="43">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標準 2" xfId="42" xr:uid="{00000000-0005-0000-0000-000029000000}"/>
    <cellStyle name="良い" xfId="6" builtinId="26" customBuiltin="1"/>
  </cellStyles>
  <dxfs count="1">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50800</xdr:colOff>
          <xdr:row>41</xdr:row>
          <xdr:rowOff>19050</xdr:rowOff>
        </xdr:from>
        <xdr:to>
          <xdr:col>1</xdr:col>
          <xdr:colOff>374650</xdr:colOff>
          <xdr:row>41</xdr:row>
          <xdr:rowOff>260350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2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41</xdr:row>
          <xdr:rowOff>260350</xdr:rowOff>
        </xdr:from>
        <xdr:to>
          <xdr:col>1</xdr:col>
          <xdr:colOff>374650</xdr:colOff>
          <xdr:row>43</xdr:row>
          <xdr:rowOff>19050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2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5</xdr:col>
      <xdr:colOff>200025</xdr:colOff>
      <xdr:row>1</xdr:row>
      <xdr:rowOff>123825</xdr:rowOff>
    </xdr:from>
    <xdr:ext cx="1605643" cy="693267"/>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5857875" y="742950"/>
          <a:ext cx="1605643" cy="693267"/>
        </a:xfrm>
        <a:prstGeom prst="rect">
          <a:avLst/>
        </a:prstGeom>
        <a:no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400"/>
            <a:t>※</a:t>
          </a:r>
          <a:r>
            <a:rPr kumimoji="1" lang="ja-JP" altLang="en-US" sz="1400"/>
            <a:t>金額は全て</a:t>
          </a:r>
          <a:r>
            <a:rPr kumimoji="1" lang="ja-JP" altLang="en-US" sz="1400" u="sng">
              <a:solidFill>
                <a:srgbClr val="FF0000"/>
              </a:solidFill>
            </a:rPr>
            <a:t>税抜</a:t>
          </a:r>
          <a:r>
            <a:rPr kumimoji="1" lang="ja-JP" altLang="en-US" sz="1400"/>
            <a:t>で記載願います。</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0.14.30\myhd519044\02&#20013;&#23567;&#20225;&#26989;&#25903;&#25588;&#23460;\&#12304;&#20225;&#30011;&#35519;&#25972;&#29677;&#12305;\15&#9733;&#20013;&#23567;&#20225;&#26989;&#31561;&#12487;&#12472;&#12479;&#12523;&#21270;&#25903;&#25588;&#20107;&#26989;\02-2_&#35201;&#32177;&#31574;&#23450;\01_&#26696;&#20316;&#25104;\03_&#36215;&#26696;&#29992;&#21152;&#24037;\&#12487;&#12472;&#12479;&#12523;&#21270;&#25903;&#25588;&#20107;&#26989;&#12288;&#21029;&#35352;&#27096;&#24335;&#31532;&#65297;&#21495;&#21029;&#32025;&#65288;&#23455;&#26045;&#35336;&#30011;&#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0.14.154\share\02_&#20225;&#30011;&#35519;&#25972;&#29677;\R6\14_&#20013;&#23567;&#20225;&#26989;&#31561;&#12487;&#12472;&#12479;&#12523;&#21270;&#25903;&#25588;&#20107;&#26989;\00_&#12473;&#12461;&#12540;&#12512;&#12539;&#20181;&#27096;&#26360;&#31561;&#35519;&#25972;\&#9317;&#35201;&#32177;\01_&#36890;&#24120;&#26528;&#65291;&#30330;&#23637;&#12539;&#23637;&#38283;&#26528;\02_&#30330;&#23637;&#12539;&#23637;&#38283;&#26528;&#21029;&#32025;\&#65288;&#30330;&#23637;&#12539;&#23637;&#38283;&#26528;&#65289;&#21029;&#35352;&#27096;&#24335;&#31532;&#65297;&#21495;&#21029;&#32025;&#65288;&#23455;&#26045;&#35336;&#30011;&#65289;&#65299;&#65288;&#29987;&#25391;&#20849;&#26377;&#24460;&#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3"/>
      <sheetName val="様式第1号ー別紙１"/>
      <sheetName val="様式第１号ー別紙２"/>
      <sheetName val="産業分類区分表"/>
      <sheetName val="様式第5号ー別紙１"/>
      <sheetName val="様式第5号ー別紙２"/>
      <sheetName val="別記様式第5号ー【参考】 "/>
    </sheetNames>
    <sheetDataSet>
      <sheetData sheetId="0">
        <row r="1">
          <cell r="A1" t="str">
            <v>システム構築費</v>
          </cell>
          <cell r="B1" t="str">
            <v>機器等整備費</v>
          </cell>
          <cell r="C1" t="str">
            <v>システム運用関連費</v>
          </cell>
          <cell r="D1" t="str">
            <v>専門家経費</v>
          </cell>
          <cell r="E1" t="str">
            <v>その他の経費</v>
          </cell>
        </row>
        <row r="3">
          <cell r="A3" t="str">
            <v>謝金</v>
          </cell>
          <cell r="B3" t="str">
            <v>委託費</v>
          </cell>
          <cell r="C3" t="str">
            <v>委託費</v>
          </cell>
          <cell r="D3" t="str">
            <v>謝金</v>
          </cell>
        </row>
        <row r="4">
          <cell r="A4" t="str">
            <v>旅費</v>
          </cell>
          <cell r="B4" t="str">
            <v>購入費</v>
          </cell>
          <cell r="C4" t="str">
            <v>借料</v>
          </cell>
          <cell r="D4" t="str">
            <v>旅費</v>
          </cell>
        </row>
        <row r="5">
          <cell r="A5" t="str">
            <v>委託費</v>
          </cell>
          <cell r="B5" t="str">
            <v>借料　</v>
          </cell>
          <cell r="C5" t="str">
            <v>損料</v>
          </cell>
          <cell r="D5" t="str">
            <v>委託費</v>
          </cell>
        </row>
        <row r="6">
          <cell r="A6" t="str">
            <v>購入費</v>
          </cell>
          <cell r="B6" t="str">
            <v>損料</v>
          </cell>
          <cell r="C6" t="str">
            <v>修繕費</v>
          </cell>
        </row>
        <row r="7">
          <cell r="A7" t="str">
            <v>借料</v>
          </cell>
          <cell r="B7" t="str">
            <v>運搬料</v>
          </cell>
        </row>
        <row r="8">
          <cell r="A8" t="str">
            <v>損料</v>
          </cell>
          <cell r="B8" t="str">
            <v>宅配・郵送料</v>
          </cell>
        </row>
      </sheetData>
      <sheetData sheetId="1">
        <row r="1">
          <cell r="B1" t="str">
            <v>農業・林業</v>
          </cell>
          <cell r="C1" t="str">
            <v>漁業</v>
          </cell>
          <cell r="D1" t="str">
            <v>鉱業・採石業・砂利採取業</v>
          </cell>
          <cell r="E1" t="str">
            <v>建設業</v>
          </cell>
          <cell r="F1" t="str">
            <v>製造業</v>
          </cell>
          <cell r="G1" t="str">
            <v>電気・ガス・熱供給・水道業</v>
          </cell>
          <cell r="H1" t="str">
            <v>情報通信業</v>
          </cell>
          <cell r="I1" t="str">
            <v>運輸業・郵便業</v>
          </cell>
          <cell r="J1" t="str">
            <v>卸売業・小売業</v>
          </cell>
          <cell r="K1" t="str">
            <v>金融業・保険業</v>
          </cell>
          <cell r="L1" t="str">
            <v>不動産業・物品賃貸業</v>
          </cell>
          <cell r="M1" t="str">
            <v>学術研究・専門・技術サービス業</v>
          </cell>
          <cell r="N1" t="str">
            <v>宿泊業・飲食サービス業</v>
          </cell>
          <cell r="O1" t="str">
            <v>生活関連サービス業・娯楽業</v>
          </cell>
          <cell r="P1" t="str">
            <v>教育・学習支援業</v>
          </cell>
          <cell r="Q1" t="str">
            <v>医療・福祉</v>
          </cell>
          <cell r="R1" t="str">
            <v>複合サービス事業</v>
          </cell>
          <cell r="S1" t="str">
            <v>サービス業で他に分類されないもの</v>
          </cell>
          <cell r="T1" t="str">
            <v>公務で他に分類されないもの</v>
          </cell>
          <cell r="U1" t="str">
            <v>分類不能の産業</v>
          </cell>
        </row>
      </sheetData>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3"/>
      <sheetName val="様式第1号ー別紙１"/>
      <sheetName val="別紙１（事業計画概要図）"/>
      <sheetName val="様式第１号ー別紙２"/>
      <sheetName val="産業分類区分表"/>
      <sheetName val="様式第5号ー別紙１"/>
      <sheetName val="様式第5号ー別紙２"/>
      <sheetName val="別記様式第5号ー【参考】 "/>
    </sheetNames>
    <sheetDataSet>
      <sheetData sheetId="0">
        <row r="1">
          <cell r="A1" t="str">
            <v>システム構築費</v>
          </cell>
          <cell r="B1" t="str">
            <v>機器等整備費</v>
          </cell>
          <cell r="C1" t="str">
            <v>システム運用関連費</v>
          </cell>
          <cell r="D1" t="str">
            <v>専門家経費</v>
          </cell>
          <cell r="E1" t="str">
            <v>その他の経費</v>
          </cell>
        </row>
        <row r="3">
          <cell r="A3" t="str">
            <v>謝金</v>
          </cell>
          <cell r="B3" t="str">
            <v>委託費</v>
          </cell>
          <cell r="C3" t="str">
            <v>委託費</v>
          </cell>
          <cell r="D3" t="str">
            <v>謝金</v>
          </cell>
        </row>
        <row r="4">
          <cell r="A4" t="str">
            <v>旅費</v>
          </cell>
          <cell r="B4" t="str">
            <v>購入費</v>
          </cell>
          <cell r="C4" t="str">
            <v>借料</v>
          </cell>
          <cell r="D4" t="str">
            <v>旅費</v>
          </cell>
        </row>
        <row r="5">
          <cell r="A5" t="str">
            <v>委託費</v>
          </cell>
          <cell r="B5" t="str">
            <v>借料　</v>
          </cell>
          <cell r="C5" t="str">
            <v>損料</v>
          </cell>
          <cell r="D5" t="str">
            <v>委託費</v>
          </cell>
        </row>
        <row r="6">
          <cell r="A6" t="str">
            <v>購入費</v>
          </cell>
          <cell r="B6" t="str">
            <v>損料</v>
          </cell>
          <cell r="C6" t="str">
            <v>修繕費</v>
          </cell>
        </row>
        <row r="7">
          <cell r="A7" t="str">
            <v>借料</v>
          </cell>
          <cell r="B7" t="str">
            <v>運搬料</v>
          </cell>
        </row>
        <row r="8">
          <cell r="A8" t="str">
            <v>損料</v>
          </cell>
          <cell r="B8" t="str">
            <v>宅配・郵送料</v>
          </cell>
        </row>
      </sheetData>
      <sheetData sheetId="1">
        <row r="1">
          <cell r="B1" t="str">
            <v>農業・林業</v>
          </cell>
          <cell r="C1" t="str">
            <v>漁業</v>
          </cell>
          <cell r="D1" t="str">
            <v>鉱業・採石業・砂利採取業</v>
          </cell>
          <cell r="E1" t="str">
            <v>建設業</v>
          </cell>
          <cell r="F1" t="str">
            <v>製造業</v>
          </cell>
          <cell r="G1" t="str">
            <v>電気・ガス・熱供給・水道業</v>
          </cell>
          <cell r="H1" t="str">
            <v>情報通信業</v>
          </cell>
          <cell r="I1" t="str">
            <v>運輸業・郵便業</v>
          </cell>
          <cell r="J1" t="str">
            <v>卸売業・小売業</v>
          </cell>
          <cell r="K1" t="str">
            <v>金融業・保険業</v>
          </cell>
          <cell r="L1" t="str">
            <v>不動産業・物品賃貸業</v>
          </cell>
          <cell r="M1" t="str">
            <v>学術研究・専門・技術サービス業</v>
          </cell>
          <cell r="N1" t="str">
            <v>宿泊業・飲食サービス業</v>
          </cell>
          <cell r="O1" t="str">
            <v>生活関連サービス業・娯楽業</v>
          </cell>
          <cell r="P1" t="str">
            <v>教育・学習支援業</v>
          </cell>
          <cell r="Q1" t="str">
            <v>医療・福祉</v>
          </cell>
          <cell r="R1" t="str">
            <v>複合サービス事業</v>
          </cell>
          <cell r="S1" t="str">
            <v>サービス業で他に分類されないもの</v>
          </cell>
          <cell r="T1" t="str">
            <v>公務で他に分類されないもの</v>
          </cell>
          <cell r="U1" t="str">
            <v>分類不能の産業</v>
          </cell>
        </row>
      </sheetData>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
  <sheetViews>
    <sheetView workbookViewId="0">
      <selection activeCell="B108" sqref="B108:E109"/>
    </sheetView>
  </sheetViews>
  <sheetFormatPr defaultColWidth="9" defaultRowHeight="18"/>
  <cols>
    <col min="1" max="1" width="15.08203125" bestFit="1" customWidth="1"/>
    <col min="2" max="2" width="13" bestFit="1" customWidth="1"/>
    <col min="3" max="3" width="19.25" bestFit="1" customWidth="1"/>
    <col min="4" max="4" width="11" bestFit="1" customWidth="1"/>
    <col min="5" max="5" width="13" bestFit="1" customWidth="1"/>
  </cols>
  <sheetData>
    <row r="1" spans="1:5">
      <c r="A1" s="85" t="s">
        <v>121</v>
      </c>
      <c r="B1" s="86" t="s">
        <v>122</v>
      </c>
      <c r="C1" s="86" t="s">
        <v>123</v>
      </c>
      <c r="D1" s="86" t="s">
        <v>124</v>
      </c>
      <c r="E1" s="86" t="s">
        <v>106</v>
      </c>
    </row>
    <row r="2" spans="1:5">
      <c r="A2" s="87"/>
      <c r="B2" s="87"/>
      <c r="C2" s="87"/>
      <c r="D2" s="87"/>
    </row>
    <row r="3" spans="1:5">
      <c r="A3" t="s">
        <v>125</v>
      </c>
      <c r="B3" t="s">
        <v>126</v>
      </c>
      <c r="C3" t="s">
        <v>126</v>
      </c>
      <c r="D3" t="s">
        <v>125</v>
      </c>
    </row>
    <row r="4" spans="1:5">
      <c r="A4" t="s">
        <v>127</v>
      </c>
      <c r="B4" t="s">
        <v>128</v>
      </c>
      <c r="C4" t="s">
        <v>129</v>
      </c>
      <c r="D4" t="s">
        <v>127</v>
      </c>
    </row>
    <row r="5" spans="1:5">
      <c r="A5" t="s">
        <v>126</v>
      </c>
      <c r="B5" t="s">
        <v>130</v>
      </c>
      <c r="C5" t="s">
        <v>131</v>
      </c>
      <c r="D5" t="s">
        <v>126</v>
      </c>
    </row>
    <row r="6" spans="1:5">
      <c r="A6" t="s">
        <v>128</v>
      </c>
      <c r="B6" t="s">
        <v>131</v>
      </c>
      <c r="C6" t="s">
        <v>132</v>
      </c>
      <c r="D6" s="87"/>
    </row>
    <row r="7" spans="1:5">
      <c r="A7" t="s">
        <v>129</v>
      </c>
      <c r="B7" t="s">
        <v>133</v>
      </c>
      <c r="C7" s="87"/>
    </row>
    <row r="8" spans="1:5">
      <c r="A8" t="s">
        <v>131</v>
      </c>
      <c r="B8" t="s">
        <v>134</v>
      </c>
    </row>
    <row r="9" spans="1:5">
      <c r="A9" s="87"/>
      <c r="B9" s="87"/>
    </row>
  </sheetData>
  <phoneticPr fontId="3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25"/>
  <sheetViews>
    <sheetView workbookViewId="0">
      <selection activeCell="B108" sqref="B108:E109"/>
    </sheetView>
  </sheetViews>
  <sheetFormatPr defaultColWidth="9" defaultRowHeight="18"/>
  <cols>
    <col min="2" max="2" width="11" bestFit="1" customWidth="1"/>
    <col min="3" max="4" width="25.5" bestFit="1" customWidth="1"/>
    <col min="5" max="5" width="29.25" bestFit="1" customWidth="1"/>
    <col min="6" max="6" width="38" bestFit="1" customWidth="1"/>
    <col min="7" max="7" width="27.58203125" bestFit="1" customWidth="1"/>
    <col min="8" max="8" width="29.58203125" bestFit="1" customWidth="1"/>
    <col min="9" max="9" width="27.58203125" bestFit="1" customWidth="1"/>
    <col min="10" max="10" width="33.83203125" bestFit="1" customWidth="1"/>
    <col min="11" max="11" width="44.25" bestFit="1" customWidth="1"/>
    <col min="12" max="12" width="21.33203125" bestFit="1" customWidth="1"/>
    <col min="13" max="13" width="40.08203125" bestFit="1" customWidth="1"/>
    <col min="14" max="14" width="29.58203125" bestFit="1" customWidth="1"/>
    <col min="15" max="15" width="27.58203125" bestFit="1" customWidth="1"/>
    <col min="16" max="16" width="25.5" bestFit="1" customWidth="1"/>
    <col min="17" max="17" width="29.58203125" bestFit="1" customWidth="1"/>
    <col min="18" max="18" width="33.83203125" bestFit="1" customWidth="1"/>
    <col min="19" max="19" width="35.83203125" bestFit="1" customWidth="1"/>
    <col min="20" max="20" width="33.83203125" bestFit="1" customWidth="1"/>
    <col min="21" max="21" width="15.08203125" bestFit="1" customWidth="1"/>
  </cols>
  <sheetData>
    <row r="1" spans="1:21">
      <c r="A1" s="88" t="s">
        <v>135</v>
      </c>
      <c r="B1" s="90" t="s">
        <v>237</v>
      </c>
      <c r="C1" s="90" t="s">
        <v>139</v>
      </c>
      <c r="D1" s="90" t="s">
        <v>238</v>
      </c>
      <c r="E1" s="90" t="s">
        <v>142</v>
      </c>
      <c r="F1" s="90" t="s">
        <v>146</v>
      </c>
      <c r="G1" s="90" t="s">
        <v>239</v>
      </c>
      <c r="H1" s="90" t="s">
        <v>240</v>
      </c>
      <c r="I1" s="90" t="s">
        <v>241</v>
      </c>
      <c r="J1" s="90" t="s">
        <v>242</v>
      </c>
      <c r="K1" s="90" t="s">
        <v>243</v>
      </c>
      <c r="L1" s="90" t="s">
        <v>244</v>
      </c>
      <c r="M1" s="90" t="s">
        <v>245</v>
      </c>
      <c r="N1" s="90" t="s">
        <v>246</v>
      </c>
      <c r="O1" s="90" t="s">
        <v>247</v>
      </c>
      <c r="P1" s="90" t="s">
        <v>248</v>
      </c>
      <c r="Q1" s="90" t="s">
        <v>249</v>
      </c>
      <c r="R1" s="90" t="s">
        <v>250</v>
      </c>
      <c r="S1" s="90" t="s">
        <v>251</v>
      </c>
      <c r="T1" s="90" t="s">
        <v>252</v>
      </c>
      <c r="U1" s="90" t="s">
        <v>253</v>
      </c>
    </row>
    <row r="2" spans="1:21">
      <c r="A2" s="88" t="s">
        <v>136</v>
      </c>
      <c r="B2" s="92" t="s">
        <v>137</v>
      </c>
      <c r="C2" s="91" t="s">
        <v>140</v>
      </c>
      <c r="D2" s="90" t="s">
        <v>238</v>
      </c>
      <c r="E2" s="91" t="s">
        <v>143</v>
      </c>
      <c r="F2" s="91" t="s">
        <v>147</v>
      </c>
      <c r="G2" s="91" t="s">
        <v>171</v>
      </c>
      <c r="H2" s="91" t="s">
        <v>175</v>
      </c>
      <c r="I2" s="91" t="s">
        <v>180</v>
      </c>
      <c r="J2" s="91" t="s">
        <v>188</v>
      </c>
      <c r="K2" s="91" t="s">
        <v>200</v>
      </c>
      <c r="L2" s="91" t="s">
        <v>206</v>
      </c>
      <c r="M2" s="91" t="s">
        <v>254</v>
      </c>
      <c r="N2" s="91" t="s">
        <v>212</v>
      </c>
      <c r="O2" s="91" t="s">
        <v>215</v>
      </c>
      <c r="P2" s="91" t="s">
        <v>218</v>
      </c>
      <c r="Q2" s="91" t="s">
        <v>220</v>
      </c>
      <c r="R2" s="91" t="s">
        <v>223</v>
      </c>
      <c r="S2" s="91" t="s">
        <v>225</v>
      </c>
      <c r="T2" s="92" t="s">
        <v>234</v>
      </c>
      <c r="U2" s="89" t="s">
        <v>236</v>
      </c>
    </row>
    <row r="3" spans="1:21">
      <c r="B3" s="91" t="s">
        <v>138</v>
      </c>
      <c r="C3" s="91" t="s">
        <v>141</v>
      </c>
      <c r="E3" s="91" t="s">
        <v>144</v>
      </c>
      <c r="F3" s="91" t="s">
        <v>148</v>
      </c>
      <c r="G3" s="91" t="s">
        <v>172</v>
      </c>
      <c r="H3" s="91" t="s">
        <v>176</v>
      </c>
      <c r="I3" s="91" t="s">
        <v>181</v>
      </c>
      <c r="J3" s="91" t="s">
        <v>189</v>
      </c>
      <c r="K3" s="91" t="s">
        <v>201</v>
      </c>
      <c r="L3" s="91" t="s">
        <v>207</v>
      </c>
      <c r="M3" s="91" t="s">
        <v>209</v>
      </c>
      <c r="N3" s="91" t="s">
        <v>213</v>
      </c>
      <c r="O3" s="91" t="s">
        <v>216</v>
      </c>
      <c r="P3" s="91" t="s">
        <v>219</v>
      </c>
      <c r="Q3" s="91" t="s">
        <v>221</v>
      </c>
      <c r="R3" s="91" t="s">
        <v>224</v>
      </c>
      <c r="S3" s="91" t="s">
        <v>226</v>
      </c>
      <c r="T3" s="91" t="s">
        <v>235</v>
      </c>
    </row>
    <row r="4" spans="1:21">
      <c r="E4" s="91" t="s">
        <v>145</v>
      </c>
      <c r="F4" s="91" t="s">
        <v>149</v>
      </c>
      <c r="G4" s="91" t="s">
        <v>173</v>
      </c>
      <c r="H4" s="91" t="s">
        <v>177</v>
      </c>
      <c r="I4" s="91" t="s">
        <v>182</v>
      </c>
      <c r="J4" s="91" t="s">
        <v>190</v>
      </c>
      <c r="K4" s="91" t="s">
        <v>202</v>
      </c>
      <c r="L4" s="91" t="s">
        <v>208</v>
      </c>
      <c r="M4" s="91" t="s">
        <v>210</v>
      </c>
      <c r="N4" s="91" t="s">
        <v>214</v>
      </c>
      <c r="O4" s="91" t="s">
        <v>217</v>
      </c>
      <c r="Q4" s="91" t="s">
        <v>222</v>
      </c>
      <c r="S4" s="91" t="s">
        <v>227</v>
      </c>
    </row>
    <row r="5" spans="1:21">
      <c r="F5" s="91" t="s">
        <v>150</v>
      </c>
      <c r="G5" s="91" t="s">
        <v>174</v>
      </c>
      <c r="H5" s="91" t="s">
        <v>178</v>
      </c>
      <c r="I5" s="91" t="s">
        <v>183</v>
      </c>
      <c r="J5" s="91" t="s">
        <v>191</v>
      </c>
      <c r="K5" s="91" t="s">
        <v>203</v>
      </c>
      <c r="M5" s="91" t="s">
        <v>211</v>
      </c>
      <c r="S5" s="91" t="s">
        <v>228</v>
      </c>
    </row>
    <row r="6" spans="1:21">
      <c r="F6" s="91" t="s">
        <v>151</v>
      </c>
      <c r="H6" s="91" t="s">
        <v>179</v>
      </c>
      <c r="I6" s="91" t="s">
        <v>184</v>
      </c>
      <c r="J6" s="91" t="s">
        <v>192</v>
      </c>
      <c r="K6" s="91" t="s">
        <v>204</v>
      </c>
      <c r="S6" s="91" t="s">
        <v>229</v>
      </c>
    </row>
    <row r="7" spans="1:21">
      <c r="F7" s="91" t="s">
        <v>152</v>
      </c>
      <c r="I7" s="91" t="s">
        <v>185</v>
      </c>
      <c r="J7" s="91" t="s">
        <v>193</v>
      </c>
      <c r="K7" s="91" t="s">
        <v>205</v>
      </c>
      <c r="S7" s="91" t="s">
        <v>230</v>
      </c>
    </row>
    <row r="8" spans="1:21">
      <c r="F8" s="91" t="s">
        <v>153</v>
      </c>
      <c r="I8" s="91" t="s">
        <v>186</v>
      </c>
      <c r="J8" s="91" t="s">
        <v>194</v>
      </c>
      <c r="S8" s="91" t="s">
        <v>231</v>
      </c>
    </row>
    <row r="9" spans="1:21">
      <c r="F9" s="91" t="s">
        <v>154</v>
      </c>
      <c r="I9" s="91" t="s">
        <v>187</v>
      </c>
      <c r="J9" s="91" t="s">
        <v>195</v>
      </c>
      <c r="S9" s="91" t="s">
        <v>232</v>
      </c>
    </row>
    <row r="10" spans="1:21">
      <c r="F10" s="91" t="s">
        <v>155</v>
      </c>
      <c r="J10" s="91" t="s">
        <v>196</v>
      </c>
      <c r="S10" s="91" t="s">
        <v>233</v>
      </c>
    </row>
    <row r="11" spans="1:21">
      <c r="F11" s="91" t="s">
        <v>156</v>
      </c>
      <c r="J11" s="91" t="s">
        <v>197</v>
      </c>
    </row>
    <row r="12" spans="1:21">
      <c r="F12" s="91" t="s">
        <v>157</v>
      </c>
      <c r="J12" s="91" t="s">
        <v>198</v>
      </c>
    </row>
    <row r="13" spans="1:21">
      <c r="F13" s="91" t="s">
        <v>158</v>
      </c>
      <c r="J13" s="91" t="s">
        <v>199</v>
      </c>
    </row>
    <row r="14" spans="1:21">
      <c r="F14" s="91" t="s">
        <v>159</v>
      </c>
    </row>
    <row r="15" spans="1:21">
      <c r="F15" s="91" t="s">
        <v>160</v>
      </c>
    </row>
    <row r="16" spans="1:21">
      <c r="F16" s="91" t="s">
        <v>161</v>
      </c>
    </row>
    <row r="17" spans="6:6">
      <c r="F17" s="91" t="s">
        <v>162</v>
      </c>
    </row>
    <row r="18" spans="6:6">
      <c r="F18" s="91" t="s">
        <v>163</v>
      </c>
    </row>
    <row r="19" spans="6:6">
      <c r="F19" s="91" t="s">
        <v>164</v>
      </c>
    </row>
    <row r="20" spans="6:6">
      <c r="F20" s="91" t="s">
        <v>165</v>
      </c>
    </row>
    <row r="21" spans="6:6">
      <c r="F21" s="91" t="s">
        <v>166</v>
      </c>
    </row>
    <row r="22" spans="6:6">
      <c r="F22" s="91" t="s">
        <v>167</v>
      </c>
    </row>
    <row r="23" spans="6:6">
      <c r="F23" s="91" t="s">
        <v>168</v>
      </c>
    </row>
    <row r="24" spans="6:6">
      <c r="F24" s="91" t="s">
        <v>169</v>
      </c>
    </row>
    <row r="25" spans="6:6">
      <c r="F25" s="91" t="s">
        <v>170</v>
      </c>
    </row>
  </sheetData>
  <phoneticPr fontId="30"/>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M160"/>
  <sheetViews>
    <sheetView showGridLines="0" tabSelected="1" view="pageBreakPreview" zoomScaleNormal="100" zoomScaleSheetLayoutView="100" zoomScalePageLayoutView="70" workbookViewId="0">
      <selection activeCell="R47" sqref="R47"/>
    </sheetView>
  </sheetViews>
  <sheetFormatPr defaultRowHeight="18"/>
  <cols>
    <col min="1" max="1" width="14.58203125" customWidth="1"/>
    <col min="2" max="2" width="9.33203125" customWidth="1"/>
    <col min="3" max="13" width="5.9140625" customWidth="1"/>
  </cols>
  <sheetData>
    <row r="1" spans="1:13">
      <c r="A1" s="384" t="s">
        <v>385</v>
      </c>
      <c r="B1" s="385"/>
      <c r="C1" s="385"/>
      <c r="D1" s="385"/>
      <c r="E1" s="385"/>
      <c r="F1" s="385"/>
      <c r="G1" s="385"/>
      <c r="H1" s="385"/>
      <c r="I1" s="385"/>
      <c r="J1" s="385"/>
      <c r="K1" s="385"/>
      <c r="L1" s="385"/>
      <c r="M1" s="385"/>
    </row>
    <row r="2" spans="1:13">
      <c r="A2" s="386" t="s">
        <v>108</v>
      </c>
      <c r="B2" s="385"/>
      <c r="C2" s="385"/>
      <c r="D2" s="385"/>
      <c r="E2" s="385"/>
      <c r="F2" s="385"/>
      <c r="G2" s="385"/>
      <c r="H2" s="385"/>
      <c r="I2" s="385"/>
      <c r="J2" s="385"/>
      <c r="K2" s="385"/>
      <c r="L2" s="385"/>
      <c r="M2" s="385"/>
    </row>
    <row r="3" spans="1:13">
      <c r="A3" s="133"/>
      <c r="B3" s="134"/>
      <c r="C3" s="134"/>
      <c r="D3" s="134"/>
      <c r="E3" s="134"/>
      <c r="F3" s="134"/>
      <c r="G3" s="134"/>
      <c r="H3" s="134"/>
      <c r="I3" s="134"/>
      <c r="J3" s="134"/>
      <c r="K3" s="134"/>
      <c r="L3" s="134"/>
      <c r="M3" s="134"/>
    </row>
    <row r="4" spans="1:13" ht="18.5" thickBot="1">
      <c r="A4" s="322" t="s">
        <v>0</v>
      </c>
      <c r="B4" s="385"/>
      <c r="C4" s="385"/>
      <c r="D4" s="385"/>
      <c r="E4" s="385"/>
      <c r="F4" s="385"/>
      <c r="G4" s="385"/>
      <c r="H4" s="385"/>
      <c r="I4" s="385"/>
      <c r="J4" s="385"/>
      <c r="K4" s="385"/>
      <c r="L4" s="385"/>
      <c r="M4" s="385"/>
    </row>
    <row r="5" spans="1:13" ht="22.5" customHeight="1">
      <c r="A5" s="135" t="s">
        <v>1</v>
      </c>
      <c r="B5" s="387"/>
      <c r="C5" s="387"/>
      <c r="D5" s="387"/>
      <c r="E5" s="387"/>
      <c r="F5" s="387"/>
      <c r="G5" s="387"/>
      <c r="H5" s="387"/>
      <c r="I5" s="387"/>
      <c r="J5" s="387"/>
      <c r="K5" s="387"/>
      <c r="L5" s="387"/>
      <c r="M5" s="388"/>
    </row>
    <row r="6" spans="1:13" ht="22.5" customHeight="1">
      <c r="A6" s="136" t="s">
        <v>2</v>
      </c>
      <c r="B6" s="389"/>
      <c r="C6" s="389"/>
      <c r="D6" s="389"/>
      <c r="E6" s="389"/>
      <c r="F6" s="389"/>
      <c r="G6" s="389"/>
      <c r="H6" s="389"/>
      <c r="I6" s="389"/>
      <c r="J6" s="389"/>
      <c r="K6" s="389"/>
      <c r="L6" s="389"/>
      <c r="M6" s="390"/>
    </row>
    <row r="7" spans="1:13" ht="15" customHeight="1">
      <c r="A7" s="396" t="s">
        <v>3</v>
      </c>
      <c r="B7" s="391" t="s">
        <v>4</v>
      </c>
      <c r="C7" s="391"/>
      <c r="D7" s="391" t="s">
        <v>5</v>
      </c>
      <c r="E7" s="391"/>
      <c r="F7" s="397" t="s">
        <v>6</v>
      </c>
      <c r="G7" s="389"/>
      <c r="H7" s="389"/>
      <c r="I7" s="389"/>
      <c r="J7" s="389"/>
      <c r="K7" s="389"/>
      <c r="L7" s="389"/>
      <c r="M7" s="390"/>
    </row>
    <row r="8" spans="1:13" ht="18.75" customHeight="1">
      <c r="A8" s="396"/>
      <c r="B8" s="398"/>
      <c r="C8" s="398"/>
      <c r="D8" s="399"/>
      <c r="E8" s="399"/>
      <c r="F8" s="397"/>
      <c r="G8" s="389"/>
      <c r="H8" s="389"/>
      <c r="I8" s="389"/>
      <c r="J8" s="389"/>
      <c r="K8" s="389"/>
      <c r="L8" s="389"/>
      <c r="M8" s="390"/>
    </row>
    <row r="9" spans="1:13" ht="18.75" customHeight="1">
      <c r="A9" s="396"/>
      <c r="B9" s="398"/>
      <c r="C9" s="398"/>
      <c r="D9" s="399"/>
      <c r="E9" s="399"/>
      <c r="F9" s="397"/>
      <c r="G9" s="389"/>
      <c r="H9" s="389"/>
      <c r="I9" s="389"/>
      <c r="J9" s="389"/>
      <c r="K9" s="389"/>
      <c r="L9" s="389"/>
      <c r="M9" s="390"/>
    </row>
    <row r="10" spans="1:13" ht="28.5" customHeight="1">
      <c r="A10" s="136" t="s">
        <v>7</v>
      </c>
      <c r="B10" s="398"/>
      <c r="C10" s="398"/>
      <c r="D10" s="397" t="s">
        <v>64</v>
      </c>
      <c r="E10" s="397"/>
      <c r="F10" s="406"/>
      <c r="G10" s="406"/>
      <c r="H10" s="406"/>
      <c r="I10" s="406"/>
      <c r="J10" s="406"/>
      <c r="K10" s="406"/>
      <c r="L10" s="406"/>
      <c r="M10" s="407"/>
    </row>
    <row r="11" spans="1:13" ht="28.5" customHeight="1">
      <c r="A11" s="278" t="s">
        <v>376</v>
      </c>
      <c r="B11" s="304"/>
      <c r="C11" s="305"/>
      <c r="D11" s="305"/>
      <c r="E11" s="305"/>
      <c r="F11" s="306" t="s">
        <v>377</v>
      </c>
      <c r="G11" s="306"/>
      <c r="H11" s="138"/>
      <c r="I11" s="138"/>
      <c r="J11" s="138" t="s">
        <v>378</v>
      </c>
      <c r="K11" s="138"/>
      <c r="L11" s="138" t="s">
        <v>379</v>
      </c>
      <c r="M11" s="139"/>
    </row>
    <row r="12" spans="1:13" ht="15" customHeight="1">
      <c r="A12" s="137" t="s">
        <v>65</v>
      </c>
      <c r="B12" s="409" t="s">
        <v>66</v>
      </c>
      <c r="C12" s="409"/>
      <c r="D12" s="409"/>
      <c r="E12" s="410"/>
      <c r="F12" s="138"/>
      <c r="G12" s="138"/>
      <c r="H12" s="138"/>
      <c r="I12" s="138"/>
      <c r="J12" s="138"/>
      <c r="K12" s="138"/>
      <c r="L12" s="138"/>
      <c r="M12" s="139"/>
    </row>
    <row r="13" spans="1:13" ht="15" customHeight="1">
      <c r="A13" s="140" t="s">
        <v>63</v>
      </c>
      <c r="B13" s="411"/>
      <c r="C13" s="411"/>
      <c r="D13" s="411"/>
      <c r="E13" s="411"/>
      <c r="F13" s="411"/>
      <c r="G13" s="411"/>
      <c r="H13" s="411"/>
      <c r="I13" s="411"/>
      <c r="J13" s="411"/>
      <c r="K13" s="411"/>
      <c r="L13" s="411"/>
      <c r="M13" s="412"/>
    </row>
    <row r="14" spans="1:13" ht="15" customHeight="1" thickBot="1">
      <c r="A14" s="141"/>
      <c r="B14" s="413"/>
      <c r="C14" s="413"/>
      <c r="D14" s="413"/>
      <c r="E14" s="413"/>
      <c r="F14" s="413"/>
      <c r="G14" s="413"/>
      <c r="H14" s="413"/>
      <c r="I14" s="413"/>
      <c r="J14" s="413"/>
      <c r="K14" s="413"/>
      <c r="L14" s="413"/>
      <c r="M14" s="414"/>
    </row>
    <row r="15" spans="1:13">
      <c r="A15" s="142"/>
      <c r="B15" s="143"/>
      <c r="C15" s="143"/>
      <c r="D15" s="143"/>
      <c r="E15" s="143"/>
      <c r="F15" s="143"/>
      <c r="G15" s="143"/>
      <c r="H15" s="143"/>
      <c r="I15" s="143"/>
      <c r="J15" s="143"/>
      <c r="K15" s="143"/>
      <c r="L15" s="143"/>
      <c r="M15" s="143"/>
    </row>
    <row r="16" spans="1:13" ht="21.4" customHeight="1" thickBot="1">
      <c r="A16" s="322" t="s">
        <v>319</v>
      </c>
      <c r="B16" s="385"/>
      <c r="C16" s="385"/>
      <c r="D16" s="385"/>
      <c r="E16" s="385"/>
      <c r="F16" s="385"/>
      <c r="G16" s="385"/>
      <c r="H16" s="385"/>
      <c r="I16" s="385"/>
      <c r="J16" s="385"/>
      <c r="K16" s="385"/>
      <c r="L16" s="385"/>
      <c r="M16" s="385"/>
    </row>
    <row r="17" spans="1:13" ht="21.4" customHeight="1">
      <c r="A17" s="144" t="s">
        <v>320</v>
      </c>
      <c r="B17" s="490" t="s">
        <v>321</v>
      </c>
      <c r="C17" s="490"/>
      <c r="D17" s="490"/>
      <c r="E17" s="490"/>
      <c r="F17" s="490" t="s">
        <v>322</v>
      </c>
      <c r="G17" s="490"/>
      <c r="H17" s="490"/>
      <c r="I17" s="490"/>
      <c r="J17" s="490"/>
      <c r="K17" s="490"/>
      <c r="L17" s="490"/>
      <c r="M17" s="491"/>
    </row>
    <row r="18" spans="1:13" ht="21.4" customHeight="1">
      <c r="A18" s="145" t="s">
        <v>9</v>
      </c>
      <c r="B18" s="313"/>
      <c r="C18" s="314"/>
      <c r="D18" s="314"/>
      <c r="E18" s="314"/>
      <c r="F18" s="314"/>
      <c r="G18" s="314"/>
      <c r="H18" s="314"/>
      <c r="I18" s="314"/>
      <c r="J18" s="314"/>
      <c r="K18" s="314"/>
      <c r="L18" s="314"/>
      <c r="M18" s="315"/>
    </row>
    <row r="19" spans="1:13" s="6" customFormat="1" ht="16.5" customHeight="1">
      <c r="A19" s="145" t="s">
        <v>10</v>
      </c>
      <c r="B19" s="403"/>
      <c r="C19" s="404"/>
      <c r="D19" s="404"/>
      <c r="E19" s="404"/>
      <c r="F19" s="404"/>
      <c r="G19" s="404"/>
      <c r="H19" s="404"/>
      <c r="I19" s="404"/>
      <c r="J19" s="404"/>
      <c r="K19" s="404"/>
      <c r="L19" s="404"/>
      <c r="M19" s="405"/>
    </row>
    <row r="20" spans="1:13" ht="20.149999999999999" customHeight="1">
      <c r="A20" s="337" t="s">
        <v>11</v>
      </c>
      <c r="B20" s="476" t="s">
        <v>334</v>
      </c>
      <c r="C20" s="409"/>
      <c r="D20" s="409"/>
      <c r="E20" s="409"/>
      <c r="F20" s="409"/>
      <c r="G20" s="409"/>
      <c r="H20" s="409"/>
      <c r="I20" s="409"/>
      <c r="J20" s="409"/>
      <c r="K20" s="409"/>
      <c r="L20" s="409"/>
      <c r="M20" s="477"/>
    </row>
    <row r="21" spans="1:13" ht="30" customHeight="1">
      <c r="A21" s="338"/>
      <c r="B21" s="403"/>
      <c r="C21" s="404"/>
      <c r="D21" s="404"/>
      <c r="E21" s="404"/>
      <c r="F21" s="404"/>
      <c r="G21" s="404"/>
      <c r="H21" s="404"/>
      <c r="I21" s="404"/>
      <c r="J21" s="404"/>
      <c r="K21" s="404"/>
      <c r="L21" s="404"/>
      <c r="M21" s="405"/>
    </row>
    <row r="22" spans="1:13" ht="29.25" customHeight="1">
      <c r="A22" s="146" t="s">
        <v>323</v>
      </c>
      <c r="B22" s="487"/>
      <c r="C22" s="487"/>
      <c r="D22" s="487"/>
      <c r="E22" s="147" t="s">
        <v>13</v>
      </c>
      <c r="F22" s="393" t="s">
        <v>335</v>
      </c>
      <c r="G22" s="393"/>
      <c r="H22" s="393"/>
      <c r="I22" s="488"/>
      <c r="J22" s="488"/>
      <c r="K22" s="488"/>
      <c r="L22" s="489"/>
      <c r="M22" s="148" t="s">
        <v>13</v>
      </c>
    </row>
    <row r="23" spans="1:13" ht="34.5" customHeight="1">
      <c r="A23" s="337" t="s">
        <v>325</v>
      </c>
      <c r="B23" s="325" t="s">
        <v>324</v>
      </c>
      <c r="C23" s="326"/>
      <c r="D23" s="326"/>
      <c r="E23" s="326"/>
      <c r="F23" s="326"/>
      <c r="G23" s="326"/>
      <c r="H23" s="326"/>
      <c r="I23" s="326"/>
      <c r="J23" s="326"/>
      <c r="K23" s="326"/>
      <c r="L23" s="326"/>
      <c r="M23" s="327"/>
    </row>
    <row r="24" spans="1:13" ht="19.5" customHeight="1">
      <c r="A24" s="338"/>
      <c r="B24" s="481" t="s">
        <v>326</v>
      </c>
      <c r="C24" s="482"/>
      <c r="D24" s="482"/>
      <c r="E24" s="482"/>
      <c r="F24" s="482"/>
      <c r="G24" s="482"/>
      <c r="H24" s="482"/>
      <c r="I24" s="482"/>
      <c r="J24" s="482"/>
      <c r="K24" s="482"/>
      <c r="L24" s="482"/>
      <c r="M24" s="483"/>
    </row>
    <row r="25" spans="1:13" ht="49.5" customHeight="1">
      <c r="A25" s="338"/>
      <c r="B25" s="492"/>
      <c r="C25" s="492"/>
      <c r="D25" s="492"/>
      <c r="E25" s="492"/>
      <c r="F25" s="492"/>
      <c r="G25" s="492"/>
      <c r="H25" s="492"/>
      <c r="I25" s="492"/>
      <c r="J25" s="492"/>
      <c r="K25" s="492"/>
      <c r="L25" s="492"/>
      <c r="M25" s="493"/>
    </row>
    <row r="26" spans="1:13" ht="19.5" customHeight="1">
      <c r="A26" s="338"/>
      <c r="B26" s="481" t="s">
        <v>327</v>
      </c>
      <c r="C26" s="482"/>
      <c r="D26" s="482"/>
      <c r="E26" s="482"/>
      <c r="F26" s="482"/>
      <c r="G26" s="482"/>
      <c r="H26" s="482"/>
      <c r="I26" s="482"/>
      <c r="J26" s="482"/>
      <c r="K26" s="482"/>
      <c r="L26" s="482"/>
      <c r="M26" s="483"/>
    </row>
    <row r="27" spans="1:13" ht="50.25" customHeight="1">
      <c r="A27" s="338"/>
      <c r="B27" s="492"/>
      <c r="C27" s="492"/>
      <c r="D27" s="492"/>
      <c r="E27" s="492"/>
      <c r="F27" s="492"/>
      <c r="G27" s="492"/>
      <c r="H27" s="492"/>
      <c r="I27" s="492"/>
      <c r="J27" s="492"/>
      <c r="K27" s="492"/>
      <c r="L27" s="492"/>
      <c r="M27" s="493"/>
    </row>
    <row r="28" spans="1:13" ht="18.75" customHeight="1">
      <c r="A28" s="338"/>
      <c r="B28" s="450" t="s">
        <v>328</v>
      </c>
      <c r="C28" s="451"/>
      <c r="D28" s="451"/>
      <c r="E28" s="451"/>
      <c r="F28" s="451"/>
      <c r="G28" s="451"/>
      <c r="H28" s="451"/>
      <c r="I28" s="451"/>
      <c r="J28" s="451"/>
      <c r="K28" s="451"/>
      <c r="L28" s="451"/>
      <c r="M28" s="452"/>
    </row>
    <row r="29" spans="1:13" ht="18.75" customHeight="1">
      <c r="A29" s="338"/>
      <c r="B29" s="310"/>
      <c r="C29" s="311"/>
      <c r="D29" s="311"/>
      <c r="E29" s="311"/>
      <c r="F29" s="311"/>
      <c r="G29" s="311"/>
      <c r="H29" s="311"/>
      <c r="I29" s="311"/>
      <c r="J29" s="311"/>
      <c r="K29" s="311"/>
      <c r="L29" s="311"/>
      <c r="M29" s="312"/>
    </row>
    <row r="30" spans="1:13" ht="27" customHeight="1">
      <c r="A30" s="338"/>
      <c r="B30" s="313"/>
      <c r="C30" s="314"/>
      <c r="D30" s="314"/>
      <c r="E30" s="314"/>
      <c r="F30" s="314"/>
      <c r="G30" s="314"/>
      <c r="H30" s="314"/>
      <c r="I30" s="314"/>
      <c r="J30" s="314"/>
      <c r="K30" s="314"/>
      <c r="L30" s="314"/>
      <c r="M30" s="315"/>
    </row>
    <row r="31" spans="1:13" ht="30" customHeight="1">
      <c r="A31" s="338"/>
      <c r="B31" s="316"/>
      <c r="C31" s="317"/>
      <c r="D31" s="317"/>
      <c r="E31" s="317"/>
      <c r="F31" s="317"/>
      <c r="G31" s="317"/>
      <c r="H31" s="317"/>
      <c r="I31" s="317"/>
      <c r="J31" s="317"/>
      <c r="K31" s="317"/>
      <c r="L31" s="317"/>
      <c r="M31" s="318"/>
    </row>
    <row r="32" spans="1:13" ht="34.5" customHeight="1">
      <c r="A32" s="338"/>
      <c r="B32" s="450" t="s">
        <v>329</v>
      </c>
      <c r="C32" s="451"/>
      <c r="D32" s="451"/>
      <c r="E32" s="451"/>
      <c r="F32" s="451"/>
      <c r="G32" s="451"/>
      <c r="H32" s="451"/>
      <c r="I32" s="451"/>
      <c r="J32" s="451"/>
      <c r="K32" s="451"/>
      <c r="L32" s="451"/>
      <c r="M32" s="452"/>
    </row>
    <row r="33" spans="1:13" ht="18.75" customHeight="1">
      <c r="A33" s="338"/>
      <c r="B33" s="310"/>
      <c r="C33" s="311"/>
      <c r="D33" s="311"/>
      <c r="E33" s="311"/>
      <c r="F33" s="311"/>
      <c r="G33" s="311"/>
      <c r="H33" s="311"/>
      <c r="I33" s="311"/>
      <c r="J33" s="311"/>
      <c r="K33" s="311"/>
      <c r="L33" s="311"/>
      <c r="M33" s="312"/>
    </row>
    <row r="34" spans="1:13" ht="27" customHeight="1">
      <c r="A34" s="338"/>
      <c r="B34" s="313"/>
      <c r="C34" s="314"/>
      <c r="D34" s="314"/>
      <c r="E34" s="314"/>
      <c r="F34" s="314"/>
      <c r="G34" s="314"/>
      <c r="H34" s="314"/>
      <c r="I34" s="314"/>
      <c r="J34" s="314"/>
      <c r="K34" s="314"/>
      <c r="L34" s="314"/>
      <c r="M34" s="315"/>
    </row>
    <row r="35" spans="1:13" ht="15" customHeight="1">
      <c r="A35" s="494"/>
      <c r="B35" s="316"/>
      <c r="C35" s="317"/>
      <c r="D35" s="317"/>
      <c r="E35" s="317"/>
      <c r="F35" s="317"/>
      <c r="G35" s="317"/>
      <c r="H35" s="317"/>
      <c r="I35" s="317"/>
      <c r="J35" s="317"/>
      <c r="K35" s="317"/>
      <c r="L35" s="317"/>
      <c r="M35" s="318"/>
    </row>
    <row r="36" spans="1:13" ht="15.75" customHeight="1">
      <c r="A36" s="142"/>
      <c r="B36" s="143"/>
      <c r="C36" s="143"/>
      <c r="D36" s="143"/>
      <c r="E36" s="143"/>
      <c r="F36" s="143"/>
      <c r="G36" s="143"/>
      <c r="H36" s="143"/>
      <c r="I36" s="143"/>
      <c r="J36" s="143"/>
      <c r="K36" s="143"/>
      <c r="L36" s="143"/>
      <c r="M36" s="143"/>
    </row>
    <row r="37" spans="1:13">
      <c r="A37" s="133"/>
      <c r="B37" s="134"/>
      <c r="C37" s="134"/>
      <c r="D37" s="134"/>
      <c r="E37" s="134"/>
      <c r="F37" s="134"/>
      <c r="G37" s="134"/>
      <c r="H37" s="134"/>
      <c r="I37" s="134"/>
      <c r="J37" s="134"/>
      <c r="K37" s="134"/>
      <c r="L37" s="134"/>
      <c r="M37" s="134"/>
    </row>
    <row r="38" spans="1:13" ht="21.4" customHeight="1" thickBot="1">
      <c r="A38" s="322" t="s">
        <v>336</v>
      </c>
      <c r="B38" s="385"/>
      <c r="C38" s="385"/>
      <c r="D38" s="385"/>
      <c r="E38" s="385"/>
      <c r="F38" s="385"/>
      <c r="G38" s="385"/>
      <c r="H38" s="385"/>
      <c r="I38" s="385"/>
      <c r="J38" s="385"/>
      <c r="K38" s="385"/>
      <c r="L38" s="385"/>
      <c r="M38" s="385"/>
    </row>
    <row r="39" spans="1:13" ht="16.5" customHeight="1">
      <c r="A39" s="149" t="s">
        <v>9</v>
      </c>
      <c r="B39" s="400"/>
      <c r="C39" s="401"/>
      <c r="D39" s="401"/>
      <c r="E39" s="401"/>
      <c r="F39" s="401"/>
      <c r="G39" s="401"/>
      <c r="H39" s="401"/>
      <c r="I39" s="401"/>
      <c r="J39" s="401"/>
      <c r="K39" s="401"/>
      <c r="L39" s="401"/>
      <c r="M39" s="402"/>
    </row>
    <row r="40" spans="1:13" ht="14.25" customHeight="1">
      <c r="A40" s="145" t="s">
        <v>10</v>
      </c>
      <c r="B40" s="403"/>
      <c r="C40" s="404"/>
      <c r="D40" s="404"/>
      <c r="E40" s="404"/>
      <c r="F40" s="404"/>
      <c r="G40" s="404"/>
      <c r="H40" s="404"/>
      <c r="I40" s="404"/>
      <c r="J40" s="404"/>
      <c r="K40" s="404"/>
      <c r="L40" s="404"/>
      <c r="M40" s="405"/>
    </row>
    <row r="41" spans="1:13" ht="21.4" customHeight="1">
      <c r="A41" s="337" t="s">
        <v>330</v>
      </c>
      <c r="B41" s="495" t="s">
        <v>333</v>
      </c>
      <c r="C41" s="496"/>
      <c r="D41" s="496"/>
      <c r="E41" s="496"/>
      <c r="F41" s="496"/>
      <c r="G41" s="496"/>
      <c r="H41" s="496"/>
      <c r="I41" s="496"/>
      <c r="J41" s="496"/>
      <c r="K41" s="496"/>
      <c r="L41" s="496"/>
      <c r="M41" s="497"/>
    </row>
    <row r="42" spans="1:13" ht="21.4" customHeight="1">
      <c r="A42" s="338"/>
      <c r="B42" s="150"/>
      <c r="C42" s="498" t="s">
        <v>331</v>
      </c>
      <c r="D42" s="498"/>
      <c r="E42" s="498"/>
      <c r="F42" s="498"/>
      <c r="G42" s="498"/>
      <c r="H42" s="498"/>
      <c r="I42" s="498"/>
      <c r="J42" s="498"/>
      <c r="K42" s="498"/>
      <c r="L42" s="498"/>
      <c r="M42" s="499"/>
    </row>
    <row r="43" spans="1:13" s="6" customFormat="1" ht="16.5" customHeight="1">
      <c r="A43" s="494"/>
      <c r="B43" s="150"/>
      <c r="C43" s="474" t="s">
        <v>332</v>
      </c>
      <c r="D43" s="474"/>
      <c r="E43" s="474"/>
      <c r="F43" s="474"/>
      <c r="G43" s="474"/>
      <c r="H43" s="474"/>
      <c r="I43" s="474"/>
      <c r="J43" s="474"/>
      <c r="K43" s="474"/>
      <c r="L43" s="474"/>
      <c r="M43" s="475"/>
    </row>
    <row r="44" spans="1:13" ht="20.149999999999999" customHeight="1">
      <c r="A44" s="337" t="s">
        <v>11</v>
      </c>
      <c r="B44" s="476" t="s">
        <v>337</v>
      </c>
      <c r="C44" s="409"/>
      <c r="D44" s="409"/>
      <c r="E44" s="409"/>
      <c r="F44" s="409"/>
      <c r="G44" s="409"/>
      <c r="H44" s="409"/>
      <c r="I44" s="409"/>
      <c r="J44" s="409"/>
      <c r="K44" s="409"/>
      <c r="L44" s="409"/>
      <c r="M44" s="477"/>
    </row>
    <row r="45" spans="1:13" ht="30" customHeight="1">
      <c r="A45" s="338"/>
      <c r="B45" s="403"/>
      <c r="C45" s="404"/>
      <c r="D45" s="404"/>
      <c r="E45" s="404"/>
      <c r="F45" s="404"/>
      <c r="G45" s="404"/>
      <c r="H45" s="404"/>
      <c r="I45" s="404"/>
      <c r="J45" s="404"/>
      <c r="K45" s="404"/>
      <c r="L45" s="404"/>
      <c r="M45" s="405"/>
    </row>
    <row r="46" spans="1:13" ht="30" customHeight="1">
      <c r="A46" s="146" t="s">
        <v>265</v>
      </c>
      <c r="B46" s="392">
        <f>様式第２号ー別紙２!C25</f>
        <v>0</v>
      </c>
      <c r="C46" s="392"/>
      <c r="D46" s="392"/>
      <c r="E46" s="147" t="s">
        <v>13</v>
      </c>
      <c r="F46" s="393" t="s">
        <v>14</v>
      </c>
      <c r="G46" s="393"/>
      <c r="H46" s="393"/>
      <c r="I46" s="394">
        <f>様式第２号ー別紙２!E25</f>
        <v>0</v>
      </c>
      <c r="J46" s="394"/>
      <c r="K46" s="394"/>
      <c r="L46" s="395"/>
      <c r="M46" s="148" t="s">
        <v>13</v>
      </c>
    </row>
    <row r="47" spans="1:13" ht="60" customHeight="1">
      <c r="A47" s="337" t="s">
        <v>266</v>
      </c>
      <c r="B47" s="478" t="s">
        <v>338</v>
      </c>
      <c r="C47" s="479"/>
      <c r="D47" s="479"/>
      <c r="E47" s="479"/>
      <c r="F47" s="479"/>
      <c r="G47" s="479"/>
      <c r="H47" s="479"/>
      <c r="I47" s="479"/>
      <c r="J47" s="479"/>
      <c r="K47" s="479"/>
      <c r="L47" s="479"/>
      <c r="M47" s="480"/>
    </row>
    <row r="48" spans="1:13">
      <c r="A48" s="338"/>
      <c r="B48" s="481" t="s">
        <v>264</v>
      </c>
      <c r="C48" s="482"/>
      <c r="D48" s="482"/>
      <c r="E48" s="482"/>
      <c r="F48" s="482"/>
      <c r="G48" s="482"/>
      <c r="H48" s="482"/>
      <c r="I48" s="482"/>
      <c r="J48" s="482"/>
      <c r="K48" s="482"/>
      <c r="L48" s="482"/>
      <c r="M48" s="483"/>
    </row>
    <row r="49" spans="1:13" ht="157" customHeight="1">
      <c r="A49" s="338"/>
      <c r="B49" s="323"/>
      <c r="C49" s="323"/>
      <c r="D49" s="323"/>
      <c r="E49" s="323"/>
      <c r="F49" s="323"/>
      <c r="G49" s="323"/>
      <c r="H49" s="323"/>
      <c r="I49" s="323"/>
      <c r="J49" s="323"/>
      <c r="K49" s="323"/>
      <c r="L49" s="323"/>
      <c r="M49" s="324"/>
    </row>
    <row r="50" spans="1:13">
      <c r="A50" s="338"/>
      <c r="B50" s="307" t="s">
        <v>339</v>
      </c>
      <c r="C50" s="308"/>
      <c r="D50" s="308"/>
      <c r="E50" s="308"/>
      <c r="F50" s="308"/>
      <c r="G50" s="308"/>
      <c r="H50" s="308"/>
      <c r="I50" s="308"/>
      <c r="J50" s="308"/>
      <c r="K50" s="308"/>
      <c r="L50" s="308"/>
      <c r="M50" s="309"/>
    </row>
    <row r="51" spans="1:13" ht="95" customHeight="1">
      <c r="A51" s="338"/>
      <c r="B51" s="323"/>
      <c r="C51" s="323"/>
      <c r="D51" s="323"/>
      <c r="E51" s="323"/>
      <c r="F51" s="323"/>
      <c r="G51" s="323"/>
      <c r="H51" s="323"/>
      <c r="I51" s="323"/>
      <c r="J51" s="323"/>
      <c r="K51" s="323"/>
      <c r="L51" s="323"/>
      <c r="M51" s="324"/>
    </row>
    <row r="52" spans="1:13" ht="49.5" customHeight="1">
      <c r="A52" s="338"/>
      <c r="B52" s="307" t="s">
        <v>386</v>
      </c>
      <c r="C52" s="308"/>
      <c r="D52" s="308"/>
      <c r="E52" s="308"/>
      <c r="F52" s="308"/>
      <c r="G52" s="308"/>
      <c r="H52" s="308"/>
      <c r="I52" s="308"/>
      <c r="J52" s="308"/>
      <c r="K52" s="308"/>
      <c r="L52" s="308"/>
      <c r="M52" s="309"/>
    </row>
    <row r="53" spans="1:13" ht="18.75" customHeight="1">
      <c r="A53" s="338"/>
      <c r="B53" s="328"/>
      <c r="C53" s="329"/>
      <c r="D53" s="329"/>
      <c r="E53" s="329"/>
      <c r="F53" s="329"/>
      <c r="G53" s="329"/>
      <c r="H53" s="329"/>
      <c r="I53" s="329"/>
      <c r="J53" s="329"/>
      <c r="K53" s="329"/>
      <c r="L53" s="329"/>
      <c r="M53" s="330"/>
    </row>
    <row r="54" spans="1:13" ht="55.5" customHeight="1">
      <c r="A54" s="338"/>
      <c r="B54" s="331"/>
      <c r="C54" s="332"/>
      <c r="D54" s="332"/>
      <c r="E54" s="332"/>
      <c r="F54" s="332"/>
      <c r="G54" s="332"/>
      <c r="H54" s="332"/>
      <c r="I54" s="332"/>
      <c r="J54" s="332"/>
      <c r="K54" s="332"/>
      <c r="L54" s="332"/>
      <c r="M54" s="333"/>
    </row>
    <row r="55" spans="1:13" ht="54.5" customHeight="1">
      <c r="A55" s="338"/>
      <c r="B55" s="334"/>
      <c r="C55" s="335"/>
      <c r="D55" s="335"/>
      <c r="E55" s="335"/>
      <c r="F55" s="335"/>
      <c r="G55" s="335"/>
      <c r="H55" s="335"/>
      <c r="I55" s="335"/>
      <c r="J55" s="335"/>
      <c r="K55" s="335"/>
      <c r="L55" s="335"/>
      <c r="M55" s="336"/>
    </row>
    <row r="56" spans="1:13" ht="31" customHeight="1">
      <c r="A56" s="337" t="s">
        <v>389</v>
      </c>
      <c r="B56" s="325" t="s">
        <v>387</v>
      </c>
      <c r="C56" s="326"/>
      <c r="D56" s="326"/>
      <c r="E56" s="326"/>
      <c r="F56" s="326"/>
      <c r="G56" s="326"/>
      <c r="H56" s="326"/>
      <c r="I56" s="326"/>
      <c r="J56" s="326"/>
      <c r="K56" s="326"/>
      <c r="L56" s="326"/>
      <c r="M56" s="327"/>
    </row>
    <row r="57" spans="1:13" ht="39" customHeight="1">
      <c r="A57" s="338"/>
      <c r="B57" s="345" t="s">
        <v>388</v>
      </c>
      <c r="C57" s="346"/>
      <c r="D57" s="346"/>
      <c r="E57" s="346"/>
      <c r="F57" s="346"/>
      <c r="G57" s="346"/>
      <c r="H57" s="346"/>
      <c r="I57" s="346"/>
      <c r="J57" s="346"/>
      <c r="K57" s="346"/>
      <c r="L57" s="346"/>
      <c r="M57" s="347"/>
    </row>
    <row r="58" spans="1:13" ht="96.75" customHeight="1">
      <c r="A58" s="338"/>
      <c r="B58" s="484"/>
      <c r="C58" s="485"/>
      <c r="D58" s="485"/>
      <c r="E58" s="485"/>
      <c r="F58" s="485"/>
      <c r="G58" s="485"/>
      <c r="H58" s="485"/>
      <c r="I58" s="485"/>
      <c r="J58" s="485"/>
      <c r="K58" s="485"/>
      <c r="L58" s="485"/>
      <c r="M58" s="486"/>
    </row>
    <row r="59" spans="1:13" s="275" customFormat="1" ht="15" customHeight="1">
      <c r="A59" s="338"/>
      <c r="B59" s="342" t="s">
        <v>373</v>
      </c>
      <c r="C59" s="343"/>
      <c r="D59" s="343"/>
      <c r="E59" s="343"/>
      <c r="F59" s="343"/>
      <c r="G59" s="343"/>
      <c r="H59" s="343"/>
      <c r="I59" s="343"/>
      <c r="J59" s="343"/>
      <c r="K59" s="343"/>
      <c r="L59" s="343"/>
      <c r="M59" s="344"/>
    </row>
    <row r="60" spans="1:13" s="275" customFormat="1" ht="14.15" customHeight="1">
      <c r="A60" s="338"/>
      <c r="B60" s="279" t="s">
        <v>351</v>
      </c>
      <c r="C60" s="280"/>
      <c r="D60" s="280"/>
      <c r="E60" s="280"/>
      <c r="F60" s="280"/>
      <c r="G60" s="280"/>
      <c r="H60" s="280"/>
      <c r="I60" s="280"/>
      <c r="J60" s="280"/>
      <c r="K60" s="280"/>
      <c r="L60" s="280"/>
      <c r="M60" s="281"/>
    </row>
    <row r="61" spans="1:13" s="275" customFormat="1" ht="15" customHeight="1">
      <c r="A61" s="338"/>
      <c r="B61" s="282"/>
      <c r="C61" s="348" t="s">
        <v>352</v>
      </c>
      <c r="D61" s="348"/>
      <c r="E61" s="280"/>
      <c r="F61" s="348" t="s">
        <v>353</v>
      </c>
      <c r="G61" s="348"/>
      <c r="H61" s="280"/>
      <c r="I61" s="348" t="s">
        <v>354</v>
      </c>
      <c r="J61" s="348"/>
      <c r="K61" s="280"/>
      <c r="L61" s="348" t="s">
        <v>355</v>
      </c>
      <c r="M61" s="349"/>
    </row>
    <row r="62" spans="1:13" s="275" customFormat="1" ht="15" customHeight="1">
      <c r="A62" s="338"/>
      <c r="B62" s="283" t="s">
        <v>380</v>
      </c>
      <c r="C62" s="284"/>
      <c r="D62" s="285" t="s">
        <v>357</v>
      </c>
      <c r="E62" s="286" t="s">
        <v>358</v>
      </c>
      <c r="F62" s="284"/>
      <c r="G62" s="285" t="s">
        <v>359</v>
      </c>
      <c r="H62" s="286" t="s">
        <v>358</v>
      </c>
      <c r="I62" s="284"/>
      <c r="J62" s="285" t="s">
        <v>360</v>
      </c>
      <c r="K62" s="286" t="s">
        <v>361</v>
      </c>
      <c r="L62" s="287">
        <f>C62*F62*I62</f>
        <v>0</v>
      </c>
      <c r="M62" s="288" t="s">
        <v>362</v>
      </c>
    </row>
    <row r="63" spans="1:13" s="275" customFormat="1" ht="15" customHeight="1">
      <c r="A63" s="338"/>
      <c r="B63" s="283" t="s">
        <v>381</v>
      </c>
      <c r="C63" s="284"/>
      <c r="D63" s="285" t="s">
        <v>357</v>
      </c>
      <c r="E63" s="286" t="s">
        <v>358</v>
      </c>
      <c r="F63" s="284"/>
      <c r="G63" s="285" t="s">
        <v>359</v>
      </c>
      <c r="H63" s="286" t="s">
        <v>358</v>
      </c>
      <c r="I63" s="284"/>
      <c r="J63" s="285" t="s">
        <v>360</v>
      </c>
      <c r="K63" s="286" t="s">
        <v>361</v>
      </c>
      <c r="L63" s="287">
        <f>C63*F63*I63</f>
        <v>0</v>
      </c>
      <c r="M63" s="288" t="s">
        <v>362</v>
      </c>
    </row>
    <row r="64" spans="1:13" s="275" customFormat="1" ht="18.75" customHeight="1">
      <c r="A64" s="338"/>
      <c r="B64" s="283" t="s">
        <v>382</v>
      </c>
      <c r="C64" s="284"/>
      <c r="D64" s="285" t="s">
        <v>357</v>
      </c>
      <c r="E64" s="286" t="s">
        <v>358</v>
      </c>
      <c r="F64" s="284"/>
      <c r="G64" s="285" t="s">
        <v>359</v>
      </c>
      <c r="H64" s="286" t="s">
        <v>358</v>
      </c>
      <c r="I64" s="284"/>
      <c r="J64" s="285" t="s">
        <v>360</v>
      </c>
      <c r="K64" s="286" t="s">
        <v>361</v>
      </c>
      <c r="L64" s="287">
        <f>C64*F64*I64</f>
        <v>0</v>
      </c>
      <c r="M64" s="288" t="s">
        <v>362</v>
      </c>
    </row>
    <row r="65" spans="1:13" s="275" customFormat="1" ht="15" customHeight="1">
      <c r="A65" s="338"/>
      <c r="B65" s="289"/>
      <c r="C65" s="280"/>
      <c r="D65" s="290"/>
      <c r="E65" s="286"/>
      <c r="F65" s="280"/>
      <c r="G65" s="290"/>
      <c r="H65" s="286"/>
      <c r="I65" s="280"/>
      <c r="J65" s="290"/>
      <c r="K65" s="291" t="s">
        <v>365</v>
      </c>
      <c r="L65" s="292">
        <f>SUM(L62:L64)</f>
        <v>0</v>
      </c>
      <c r="M65" s="293" t="s">
        <v>362</v>
      </c>
    </row>
    <row r="66" spans="1:13" s="275" customFormat="1" ht="18.75" customHeight="1">
      <c r="A66" s="338"/>
      <c r="B66" s="294" t="s">
        <v>366</v>
      </c>
      <c r="C66" s="295"/>
      <c r="D66" s="280"/>
      <c r="E66" s="280"/>
      <c r="F66" s="280"/>
      <c r="G66" s="280"/>
      <c r="H66" s="280"/>
      <c r="I66" s="280"/>
      <c r="J66" s="280"/>
      <c r="K66" s="280"/>
      <c r="L66" s="280"/>
      <c r="M66" s="281"/>
    </row>
    <row r="67" spans="1:13" s="275" customFormat="1" ht="18.75" customHeight="1">
      <c r="A67" s="338"/>
      <c r="B67" s="282"/>
      <c r="C67" s="348" t="s">
        <v>352</v>
      </c>
      <c r="D67" s="348"/>
      <c r="E67" s="280"/>
      <c r="F67" s="348" t="s">
        <v>353</v>
      </c>
      <c r="G67" s="348"/>
      <c r="H67" s="280"/>
      <c r="I67" s="348" t="s">
        <v>354</v>
      </c>
      <c r="J67" s="348"/>
      <c r="K67" s="280"/>
      <c r="L67" s="348" t="s">
        <v>355</v>
      </c>
      <c r="M67" s="349"/>
    </row>
    <row r="68" spans="1:13" s="275" customFormat="1" ht="18.75" customHeight="1">
      <c r="A68" s="338"/>
      <c r="B68" s="296" t="s">
        <v>356</v>
      </c>
      <c r="C68" s="284"/>
      <c r="D68" s="285" t="s">
        <v>357</v>
      </c>
      <c r="E68" s="286" t="s">
        <v>358</v>
      </c>
      <c r="F68" s="284"/>
      <c r="G68" s="285" t="s">
        <v>359</v>
      </c>
      <c r="H68" s="286" t="s">
        <v>358</v>
      </c>
      <c r="I68" s="284"/>
      <c r="J68" s="285" t="s">
        <v>360</v>
      </c>
      <c r="K68" s="286" t="s">
        <v>361</v>
      </c>
      <c r="L68" s="287">
        <f>C68*F68*I68</f>
        <v>0</v>
      </c>
      <c r="M68" s="288" t="s">
        <v>362</v>
      </c>
    </row>
    <row r="69" spans="1:13" s="275" customFormat="1" ht="18.75" customHeight="1">
      <c r="A69" s="338"/>
      <c r="B69" s="296" t="s">
        <v>363</v>
      </c>
      <c r="C69" s="284"/>
      <c r="D69" s="285" t="s">
        <v>357</v>
      </c>
      <c r="E69" s="286" t="s">
        <v>358</v>
      </c>
      <c r="F69" s="284"/>
      <c r="G69" s="285" t="s">
        <v>359</v>
      </c>
      <c r="H69" s="286" t="s">
        <v>358</v>
      </c>
      <c r="I69" s="284"/>
      <c r="J69" s="285" t="s">
        <v>360</v>
      </c>
      <c r="K69" s="286" t="s">
        <v>361</v>
      </c>
      <c r="L69" s="287">
        <f>C69*F69*I69</f>
        <v>0</v>
      </c>
      <c r="M69" s="288" t="s">
        <v>362</v>
      </c>
    </row>
    <row r="70" spans="1:13" s="275" customFormat="1" ht="19" customHeight="1">
      <c r="A70" s="338"/>
      <c r="B70" s="296" t="s">
        <v>364</v>
      </c>
      <c r="C70" s="284"/>
      <c r="D70" s="285" t="s">
        <v>357</v>
      </c>
      <c r="E70" s="286" t="s">
        <v>358</v>
      </c>
      <c r="F70" s="284"/>
      <c r="G70" s="285" t="s">
        <v>359</v>
      </c>
      <c r="H70" s="286" t="s">
        <v>358</v>
      </c>
      <c r="I70" s="284"/>
      <c r="J70" s="285" t="s">
        <v>360</v>
      </c>
      <c r="K70" s="286" t="s">
        <v>361</v>
      </c>
      <c r="L70" s="287">
        <f>C70*F70*I70</f>
        <v>0</v>
      </c>
      <c r="M70" s="288" t="s">
        <v>362</v>
      </c>
    </row>
    <row r="71" spans="1:13" s="275" customFormat="1" ht="14.15" customHeight="1">
      <c r="A71" s="338"/>
      <c r="B71" s="297"/>
      <c r="C71" s="280"/>
      <c r="D71" s="290"/>
      <c r="E71" s="286"/>
      <c r="F71" s="280"/>
      <c r="G71" s="290"/>
      <c r="H71" s="286"/>
      <c r="I71" s="280"/>
      <c r="J71" s="290"/>
      <c r="K71" s="291" t="s">
        <v>365</v>
      </c>
      <c r="L71" s="292">
        <f>SUM(L68:L70)</f>
        <v>0</v>
      </c>
      <c r="M71" s="293" t="s">
        <v>362</v>
      </c>
    </row>
    <row r="72" spans="1:13" s="275" customFormat="1" ht="18.75" customHeight="1">
      <c r="A72" s="338"/>
      <c r="B72" s="298" t="s">
        <v>367</v>
      </c>
      <c r="C72" s="280"/>
      <c r="D72" s="280"/>
      <c r="E72" s="280"/>
      <c r="F72" s="280"/>
      <c r="G72" s="280"/>
      <c r="H72" s="295" t="s">
        <v>368</v>
      </c>
      <c r="I72" s="280"/>
      <c r="J72" s="280"/>
      <c r="K72" s="280"/>
      <c r="L72" s="280"/>
      <c r="M72" s="281"/>
    </row>
    <row r="73" spans="1:13" s="275" customFormat="1" ht="18.75" customHeight="1">
      <c r="A73" s="338"/>
      <c r="B73" s="297"/>
      <c r="C73" s="299">
        <f>L65-L71</f>
        <v>0</v>
      </c>
      <c r="D73" s="300" t="s">
        <v>362</v>
      </c>
      <c r="E73" s="286" t="s">
        <v>361</v>
      </c>
      <c r="F73" s="299">
        <f>C73/60</f>
        <v>0</v>
      </c>
      <c r="G73" s="300" t="s">
        <v>369</v>
      </c>
      <c r="H73" s="280"/>
      <c r="I73" s="299" t="e">
        <f>100-L71/L65*100</f>
        <v>#DIV/0!</v>
      </c>
      <c r="J73" s="295" t="s">
        <v>370</v>
      </c>
      <c r="K73" s="280"/>
      <c r="L73" s="280"/>
      <c r="M73" s="281"/>
    </row>
    <row r="74" spans="1:13" s="275" customFormat="1" ht="20.25" customHeight="1">
      <c r="A74" s="338"/>
      <c r="B74" s="460" t="s">
        <v>371</v>
      </c>
      <c r="C74" s="461"/>
      <c r="D74" s="461"/>
      <c r="E74" s="461"/>
      <c r="F74" s="461"/>
      <c r="G74" s="461"/>
      <c r="H74" s="461"/>
      <c r="I74" s="461"/>
      <c r="J74" s="461"/>
      <c r="K74" s="461"/>
      <c r="L74" s="461"/>
      <c r="M74" s="462"/>
    </row>
    <row r="75" spans="1:13" ht="72" customHeight="1">
      <c r="A75" s="338"/>
      <c r="B75" s="463" t="s">
        <v>372</v>
      </c>
      <c r="C75" s="464"/>
      <c r="D75" s="464"/>
      <c r="E75" s="464"/>
      <c r="F75" s="464"/>
      <c r="G75" s="464"/>
      <c r="H75" s="464"/>
      <c r="I75" s="464"/>
      <c r="J75" s="464"/>
      <c r="K75" s="464"/>
      <c r="L75" s="464"/>
      <c r="M75" s="465"/>
    </row>
    <row r="76" spans="1:13" s="275" customFormat="1" ht="15" customHeight="1">
      <c r="A76" s="338"/>
      <c r="B76" s="342" t="s">
        <v>374</v>
      </c>
      <c r="C76" s="343"/>
      <c r="D76" s="343"/>
      <c r="E76" s="343"/>
      <c r="F76" s="343"/>
      <c r="G76" s="343"/>
      <c r="H76" s="343"/>
      <c r="I76" s="343"/>
      <c r="J76" s="343"/>
      <c r="K76" s="343"/>
      <c r="L76" s="343"/>
      <c r="M76" s="344"/>
    </row>
    <row r="77" spans="1:13" s="275" customFormat="1" ht="14.15" customHeight="1">
      <c r="A77" s="338"/>
      <c r="B77" s="279" t="s">
        <v>351</v>
      </c>
      <c r="C77" s="280"/>
      <c r="D77" s="280"/>
      <c r="E77" s="280"/>
      <c r="F77" s="280"/>
      <c r="G77" s="280"/>
      <c r="H77" s="280"/>
      <c r="I77" s="280"/>
      <c r="J77" s="280"/>
      <c r="K77" s="280"/>
      <c r="L77" s="280"/>
      <c r="M77" s="281"/>
    </row>
    <row r="78" spans="1:13" s="275" customFormat="1" ht="15" customHeight="1">
      <c r="A78" s="338"/>
      <c r="B78" s="282"/>
      <c r="C78" s="348" t="s">
        <v>352</v>
      </c>
      <c r="D78" s="348"/>
      <c r="E78" s="280"/>
      <c r="F78" s="348" t="s">
        <v>353</v>
      </c>
      <c r="G78" s="348"/>
      <c r="H78" s="280"/>
      <c r="I78" s="348" t="s">
        <v>354</v>
      </c>
      <c r="J78" s="348"/>
      <c r="K78" s="280"/>
      <c r="L78" s="348" t="s">
        <v>355</v>
      </c>
      <c r="M78" s="349"/>
    </row>
    <row r="79" spans="1:13" s="275" customFormat="1" ht="15" customHeight="1">
      <c r="A79" s="338"/>
      <c r="B79" s="283" t="s">
        <v>380</v>
      </c>
      <c r="C79" s="284"/>
      <c r="D79" s="285" t="s">
        <v>357</v>
      </c>
      <c r="E79" s="286" t="s">
        <v>358</v>
      </c>
      <c r="F79" s="284"/>
      <c r="G79" s="285" t="s">
        <v>359</v>
      </c>
      <c r="H79" s="286" t="s">
        <v>358</v>
      </c>
      <c r="I79" s="284"/>
      <c r="J79" s="285" t="s">
        <v>360</v>
      </c>
      <c r="K79" s="286" t="s">
        <v>361</v>
      </c>
      <c r="L79" s="287">
        <f>C79*F79*I79</f>
        <v>0</v>
      </c>
      <c r="M79" s="288" t="s">
        <v>362</v>
      </c>
    </row>
    <row r="80" spans="1:13" s="275" customFormat="1" ht="15" customHeight="1">
      <c r="A80" s="338"/>
      <c r="B80" s="283" t="s">
        <v>381</v>
      </c>
      <c r="C80" s="284"/>
      <c r="D80" s="285" t="s">
        <v>357</v>
      </c>
      <c r="E80" s="286" t="s">
        <v>358</v>
      </c>
      <c r="F80" s="284"/>
      <c r="G80" s="285" t="s">
        <v>359</v>
      </c>
      <c r="H80" s="286" t="s">
        <v>358</v>
      </c>
      <c r="I80" s="284"/>
      <c r="J80" s="285" t="s">
        <v>360</v>
      </c>
      <c r="K80" s="286" t="s">
        <v>361</v>
      </c>
      <c r="L80" s="287">
        <f>C80*F80*I80</f>
        <v>0</v>
      </c>
      <c r="M80" s="288" t="s">
        <v>362</v>
      </c>
    </row>
    <row r="81" spans="1:13" s="275" customFormat="1" ht="18.75" customHeight="1">
      <c r="A81" s="338"/>
      <c r="B81" s="283" t="s">
        <v>382</v>
      </c>
      <c r="C81" s="284"/>
      <c r="D81" s="285" t="s">
        <v>357</v>
      </c>
      <c r="E81" s="286" t="s">
        <v>358</v>
      </c>
      <c r="F81" s="284"/>
      <c r="G81" s="285" t="s">
        <v>359</v>
      </c>
      <c r="H81" s="286" t="s">
        <v>358</v>
      </c>
      <c r="I81" s="284"/>
      <c r="J81" s="285" t="s">
        <v>360</v>
      </c>
      <c r="K81" s="286" t="s">
        <v>361</v>
      </c>
      <c r="L81" s="287">
        <f>C81*F81*I81</f>
        <v>0</v>
      </c>
      <c r="M81" s="288" t="s">
        <v>362</v>
      </c>
    </row>
    <row r="82" spans="1:13" s="275" customFormat="1" ht="15" customHeight="1">
      <c r="A82" s="338"/>
      <c r="B82" s="289"/>
      <c r="C82" s="280"/>
      <c r="D82" s="290"/>
      <c r="E82" s="286"/>
      <c r="F82" s="280"/>
      <c r="G82" s="290"/>
      <c r="H82" s="286"/>
      <c r="I82" s="280"/>
      <c r="J82" s="290"/>
      <c r="K82" s="291" t="s">
        <v>365</v>
      </c>
      <c r="L82" s="292">
        <f>SUM(L79:L81)</f>
        <v>0</v>
      </c>
      <c r="M82" s="293" t="s">
        <v>362</v>
      </c>
    </row>
    <row r="83" spans="1:13" s="275" customFormat="1" ht="18.75" customHeight="1">
      <c r="A83" s="338"/>
      <c r="B83" s="294" t="s">
        <v>366</v>
      </c>
      <c r="C83" s="295"/>
      <c r="D83" s="280"/>
      <c r="E83" s="280"/>
      <c r="F83" s="280"/>
      <c r="G83" s="280"/>
      <c r="H83" s="280"/>
      <c r="I83" s="280"/>
      <c r="J83" s="280"/>
      <c r="K83" s="280"/>
      <c r="L83" s="280"/>
      <c r="M83" s="281"/>
    </row>
    <row r="84" spans="1:13" s="275" customFormat="1" ht="18.75" customHeight="1">
      <c r="A84" s="338"/>
      <c r="B84" s="282"/>
      <c r="C84" s="348" t="s">
        <v>352</v>
      </c>
      <c r="D84" s="348"/>
      <c r="E84" s="280"/>
      <c r="F84" s="348" t="s">
        <v>353</v>
      </c>
      <c r="G84" s="348"/>
      <c r="H84" s="280"/>
      <c r="I84" s="348" t="s">
        <v>354</v>
      </c>
      <c r="J84" s="348"/>
      <c r="K84" s="280"/>
      <c r="L84" s="348" t="s">
        <v>355</v>
      </c>
      <c r="M84" s="349"/>
    </row>
    <row r="85" spans="1:13" s="275" customFormat="1" ht="18.75" customHeight="1">
      <c r="A85" s="338"/>
      <c r="B85" s="296" t="s">
        <v>356</v>
      </c>
      <c r="C85" s="284"/>
      <c r="D85" s="285" t="s">
        <v>357</v>
      </c>
      <c r="E85" s="286" t="s">
        <v>358</v>
      </c>
      <c r="F85" s="284"/>
      <c r="G85" s="285" t="s">
        <v>359</v>
      </c>
      <c r="H85" s="286" t="s">
        <v>358</v>
      </c>
      <c r="I85" s="284"/>
      <c r="J85" s="285" t="s">
        <v>360</v>
      </c>
      <c r="K85" s="286" t="s">
        <v>361</v>
      </c>
      <c r="L85" s="287">
        <f>C85*F85*I85</f>
        <v>0</v>
      </c>
      <c r="M85" s="288" t="s">
        <v>362</v>
      </c>
    </row>
    <row r="86" spans="1:13" s="275" customFormat="1" ht="18.75" customHeight="1">
      <c r="A86" s="338"/>
      <c r="B86" s="296" t="s">
        <v>363</v>
      </c>
      <c r="C86" s="284"/>
      <c r="D86" s="285" t="s">
        <v>357</v>
      </c>
      <c r="E86" s="286" t="s">
        <v>358</v>
      </c>
      <c r="F86" s="284"/>
      <c r="G86" s="285" t="s">
        <v>359</v>
      </c>
      <c r="H86" s="286" t="s">
        <v>358</v>
      </c>
      <c r="I86" s="284"/>
      <c r="J86" s="285" t="s">
        <v>360</v>
      </c>
      <c r="K86" s="286" t="s">
        <v>361</v>
      </c>
      <c r="L86" s="287">
        <f>C86*F86*I86</f>
        <v>0</v>
      </c>
      <c r="M86" s="288" t="s">
        <v>362</v>
      </c>
    </row>
    <row r="87" spans="1:13" s="275" customFormat="1" ht="19" customHeight="1">
      <c r="A87" s="338"/>
      <c r="B87" s="296" t="s">
        <v>364</v>
      </c>
      <c r="C87" s="284"/>
      <c r="D87" s="285" t="s">
        <v>357</v>
      </c>
      <c r="E87" s="286" t="s">
        <v>358</v>
      </c>
      <c r="F87" s="284"/>
      <c r="G87" s="285" t="s">
        <v>359</v>
      </c>
      <c r="H87" s="286" t="s">
        <v>358</v>
      </c>
      <c r="I87" s="284"/>
      <c r="J87" s="285" t="s">
        <v>360</v>
      </c>
      <c r="K87" s="286" t="s">
        <v>361</v>
      </c>
      <c r="L87" s="287">
        <f>C87*F87*I87</f>
        <v>0</v>
      </c>
      <c r="M87" s="288" t="s">
        <v>362</v>
      </c>
    </row>
    <row r="88" spans="1:13" s="275" customFormat="1" ht="14.15" customHeight="1">
      <c r="A88" s="338"/>
      <c r="B88" s="297"/>
      <c r="C88" s="280"/>
      <c r="D88" s="290"/>
      <c r="E88" s="286"/>
      <c r="F88" s="280"/>
      <c r="G88" s="290"/>
      <c r="H88" s="286"/>
      <c r="I88" s="280"/>
      <c r="J88" s="290"/>
      <c r="K88" s="291" t="s">
        <v>365</v>
      </c>
      <c r="L88" s="292">
        <f>SUM(L85:L87)</f>
        <v>0</v>
      </c>
      <c r="M88" s="293" t="s">
        <v>362</v>
      </c>
    </row>
    <row r="89" spans="1:13" s="275" customFormat="1" ht="18.75" customHeight="1">
      <c r="A89" s="338"/>
      <c r="B89" s="298" t="s">
        <v>367</v>
      </c>
      <c r="C89" s="280"/>
      <c r="D89" s="280"/>
      <c r="E89" s="280"/>
      <c r="F89" s="280"/>
      <c r="G89" s="280"/>
      <c r="H89" s="295" t="s">
        <v>368</v>
      </c>
      <c r="I89" s="280"/>
      <c r="J89" s="280"/>
      <c r="K89" s="280"/>
      <c r="L89" s="280"/>
      <c r="M89" s="281"/>
    </row>
    <row r="90" spans="1:13" s="275" customFormat="1" ht="21" customHeight="1">
      <c r="A90" s="338"/>
      <c r="B90" s="297"/>
      <c r="C90" s="299">
        <f>L82-L88</f>
        <v>0</v>
      </c>
      <c r="D90" s="300" t="s">
        <v>362</v>
      </c>
      <c r="E90" s="286" t="s">
        <v>361</v>
      </c>
      <c r="F90" s="299">
        <f>C90/60</f>
        <v>0</v>
      </c>
      <c r="G90" s="300" t="s">
        <v>369</v>
      </c>
      <c r="H90" s="280"/>
      <c r="I90" s="299" t="e">
        <f>100-L88/L82*100</f>
        <v>#DIV/0!</v>
      </c>
      <c r="J90" s="295" t="s">
        <v>370</v>
      </c>
      <c r="K90" s="280"/>
      <c r="L90" s="280"/>
      <c r="M90" s="281"/>
    </row>
    <row r="91" spans="1:13" s="275" customFormat="1" ht="18" customHeight="1">
      <c r="A91" s="338"/>
      <c r="B91" s="460" t="s">
        <v>371</v>
      </c>
      <c r="C91" s="461"/>
      <c r="D91" s="461"/>
      <c r="E91" s="461"/>
      <c r="F91" s="461"/>
      <c r="G91" s="461"/>
      <c r="H91" s="461"/>
      <c r="I91" s="461"/>
      <c r="J91" s="461"/>
      <c r="K91" s="461"/>
      <c r="L91" s="461"/>
      <c r="M91" s="462"/>
    </row>
    <row r="92" spans="1:13" ht="16.5" customHeight="1">
      <c r="A92" s="338"/>
      <c r="B92" s="463" t="s">
        <v>375</v>
      </c>
      <c r="C92" s="464"/>
      <c r="D92" s="464"/>
      <c r="E92" s="464"/>
      <c r="F92" s="464"/>
      <c r="G92" s="464"/>
      <c r="H92" s="464"/>
      <c r="I92" s="464"/>
      <c r="J92" s="464"/>
      <c r="K92" s="464"/>
      <c r="L92" s="464"/>
      <c r="M92" s="465"/>
    </row>
    <row r="93" spans="1:13" ht="12" customHeight="1">
      <c r="A93" s="338"/>
      <c r="B93" s="450" t="s">
        <v>268</v>
      </c>
      <c r="C93" s="451"/>
      <c r="D93" s="451"/>
      <c r="E93" s="451"/>
      <c r="F93" s="451"/>
      <c r="G93" s="451"/>
      <c r="H93" s="451"/>
      <c r="I93" s="451"/>
      <c r="J93" s="451"/>
      <c r="K93" s="451"/>
      <c r="L93" s="451"/>
      <c r="M93" s="452"/>
    </row>
    <row r="94" spans="1:13" ht="49.5" customHeight="1" thickBot="1">
      <c r="A94" s="339"/>
      <c r="B94" s="340"/>
      <c r="C94" s="340"/>
      <c r="D94" s="340"/>
      <c r="E94" s="340"/>
      <c r="F94" s="340"/>
      <c r="G94" s="340"/>
      <c r="H94" s="340"/>
      <c r="I94" s="340"/>
      <c r="J94" s="340"/>
      <c r="K94" s="340"/>
      <c r="L94" s="340"/>
      <c r="M94" s="341"/>
    </row>
    <row r="95" spans="1:13" ht="18" customHeight="1" thickBot="1">
      <c r="A95" s="473"/>
      <c r="B95" s="473"/>
      <c r="C95" s="472"/>
      <c r="D95" s="472"/>
      <c r="E95" s="471"/>
      <c r="F95" s="471"/>
      <c r="G95" s="471"/>
      <c r="H95" s="471"/>
      <c r="I95" s="471"/>
      <c r="J95" s="471"/>
      <c r="K95" s="471"/>
      <c r="L95" s="471"/>
      <c r="M95" s="471"/>
    </row>
    <row r="96" spans="1:13" ht="29.25" customHeight="1">
      <c r="A96" s="467" t="s">
        <v>267</v>
      </c>
      <c r="B96" s="468"/>
      <c r="C96" s="469"/>
      <c r="D96" s="469"/>
      <c r="E96" s="470"/>
      <c r="F96" s="470"/>
      <c r="G96" s="470"/>
      <c r="H96" s="470"/>
      <c r="I96" s="470"/>
      <c r="J96" s="470"/>
      <c r="K96" s="470"/>
      <c r="L96" s="470"/>
      <c r="M96" s="470"/>
    </row>
    <row r="97" spans="1:13" ht="18.75" customHeight="1">
      <c r="A97" s="466"/>
      <c r="B97" s="466"/>
      <c r="C97" s="466"/>
      <c r="D97" s="466"/>
      <c r="E97" s="466"/>
      <c r="F97" s="466"/>
      <c r="G97" s="466"/>
      <c r="H97" s="466"/>
      <c r="I97" s="466"/>
      <c r="J97" s="466"/>
      <c r="K97" s="466"/>
      <c r="L97" s="466"/>
      <c r="M97" s="466"/>
    </row>
    <row r="98" spans="1:13" ht="10.5" customHeight="1">
      <c r="A98" s="430" t="s">
        <v>383</v>
      </c>
      <c r="B98" s="430"/>
      <c r="C98" s="430"/>
      <c r="D98" s="430"/>
      <c r="E98" s="430"/>
      <c r="F98" s="430"/>
      <c r="G98" s="430"/>
      <c r="H98" s="430"/>
      <c r="I98" s="430"/>
      <c r="J98" s="430"/>
      <c r="K98" s="430"/>
      <c r="L98" s="430"/>
      <c r="M98" s="430"/>
    </row>
    <row r="99" spans="1:13" ht="19.5" customHeight="1">
      <c r="A99" s="434"/>
      <c r="B99" s="434"/>
      <c r="C99" s="434"/>
      <c r="D99" s="434"/>
      <c r="E99" s="434"/>
      <c r="F99" s="434"/>
      <c r="G99" s="434"/>
      <c r="H99" s="434"/>
      <c r="I99" s="434"/>
      <c r="J99" s="434"/>
      <c r="K99" s="434"/>
      <c r="L99" s="434"/>
      <c r="M99" s="434"/>
    </row>
    <row r="100" spans="1:13">
      <c r="A100" s="384" t="s">
        <v>340</v>
      </c>
      <c r="B100" s="384"/>
      <c r="C100" s="384"/>
      <c r="D100" s="384"/>
      <c r="E100" s="384"/>
      <c r="F100" s="384"/>
      <c r="G100" s="384"/>
      <c r="H100" s="384"/>
      <c r="I100" s="384"/>
      <c r="J100" s="384"/>
      <c r="K100" s="384"/>
      <c r="L100" s="384"/>
      <c r="M100" s="384"/>
    </row>
    <row r="101" spans="1:13">
      <c r="A101" s="151" t="s">
        <v>341</v>
      </c>
      <c r="B101" s="152" t="s">
        <v>18</v>
      </c>
      <c r="C101" s="152"/>
      <c r="D101" s="152"/>
      <c r="E101" s="152"/>
      <c r="F101" s="152"/>
      <c r="G101" s="152"/>
      <c r="H101" s="152"/>
      <c r="I101" s="152"/>
      <c r="J101" s="152"/>
      <c r="K101" s="152" t="s">
        <v>18</v>
      </c>
      <c r="L101" s="152"/>
      <c r="M101" s="153"/>
    </row>
    <row r="102" spans="1:13" ht="18.75" customHeight="1">
      <c r="A102" s="154" t="s">
        <v>17</v>
      </c>
      <c r="B102" s="155">
        <v>4</v>
      </c>
      <c r="C102" s="155">
        <v>5</v>
      </c>
      <c r="D102" s="155">
        <v>6</v>
      </c>
      <c r="E102" s="155">
        <v>7</v>
      </c>
      <c r="F102" s="155">
        <v>8</v>
      </c>
      <c r="G102" s="155">
        <v>9</v>
      </c>
      <c r="H102" s="155">
        <v>10</v>
      </c>
      <c r="I102" s="155">
        <v>11</v>
      </c>
      <c r="J102" s="155">
        <v>12</v>
      </c>
      <c r="K102" s="155">
        <v>1</v>
      </c>
      <c r="L102" s="155">
        <v>2</v>
      </c>
      <c r="M102" s="156">
        <v>3</v>
      </c>
    </row>
    <row r="103" spans="1:13" ht="18.75" customHeight="1">
      <c r="A103" s="157"/>
      <c r="B103" s="435"/>
      <c r="C103" s="435"/>
      <c r="D103" s="438"/>
      <c r="E103" s="438"/>
      <c r="F103" s="438"/>
      <c r="G103" s="438"/>
      <c r="H103" s="438"/>
      <c r="I103" s="438"/>
      <c r="J103" s="438"/>
      <c r="K103" s="438"/>
      <c r="L103" s="438"/>
      <c r="M103" s="457"/>
    </row>
    <row r="104" spans="1:13" ht="18.75" customHeight="1">
      <c r="A104" s="158"/>
      <c r="B104" s="436"/>
      <c r="C104" s="436"/>
      <c r="D104" s="439"/>
      <c r="E104" s="439"/>
      <c r="F104" s="439"/>
      <c r="G104" s="439"/>
      <c r="H104" s="439"/>
      <c r="I104" s="439"/>
      <c r="J104" s="439"/>
      <c r="K104" s="439"/>
      <c r="L104" s="439"/>
      <c r="M104" s="458"/>
    </row>
    <row r="105" spans="1:13" ht="18.75" customHeight="1">
      <c r="A105" s="158"/>
      <c r="B105" s="436"/>
      <c r="C105" s="436"/>
      <c r="D105" s="439"/>
      <c r="E105" s="439"/>
      <c r="F105" s="439"/>
      <c r="G105" s="439"/>
      <c r="H105" s="439"/>
      <c r="I105" s="439"/>
      <c r="J105" s="439"/>
      <c r="K105" s="439"/>
      <c r="L105" s="439"/>
      <c r="M105" s="458"/>
    </row>
    <row r="106" spans="1:13" ht="18.75" customHeight="1">
      <c r="A106" s="158"/>
      <c r="B106" s="436"/>
      <c r="C106" s="436"/>
      <c r="D106" s="439"/>
      <c r="E106" s="439"/>
      <c r="F106" s="439"/>
      <c r="G106" s="439"/>
      <c r="H106" s="439"/>
      <c r="I106" s="439"/>
      <c r="J106" s="439"/>
      <c r="K106" s="439"/>
      <c r="L106" s="439"/>
      <c r="M106" s="458"/>
    </row>
    <row r="107" spans="1:13" ht="18.75" customHeight="1">
      <c r="A107" s="158"/>
      <c r="B107" s="436"/>
      <c r="C107" s="436"/>
      <c r="D107" s="439"/>
      <c r="E107" s="439"/>
      <c r="F107" s="439"/>
      <c r="G107" s="439"/>
      <c r="H107" s="439"/>
      <c r="I107" s="439"/>
      <c r="J107" s="439"/>
      <c r="K107" s="439"/>
      <c r="L107" s="439"/>
      <c r="M107" s="458"/>
    </row>
    <row r="108" spans="1:13" ht="18.75" customHeight="1">
      <c r="A108" s="158"/>
      <c r="B108" s="436"/>
      <c r="C108" s="436"/>
      <c r="D108" s="439"/>
      <c r="E108" s="439"/>
      <c r="F108" s="439"/>
      <c r="G108" s="439"/>
      <c r="H108" s="439"/>
      <c r="I108" s="439"/>
      <c r="J108" s="439"/>
      <c r="K108" s="439"/>
      <c r="L108" s="439"/>
      <c r="M108" s="458"/>
    </row>
    <row r="109" spans="1:13" ht="18.75" customHeight="1">
      <c r="A109" s="158"/>
      <c r="B109" s="436"/>
      <c r="C109" s="436"/>
      <c r="D109" s="439"/>
      <c r="E109" s="439"/>
      <c r="F109" s="439"/>
      <c r="G109" s="439"/>
      <c r="H109" s="439"/>
      <c r="I109" s="439"/>
      <c r="J109" s="439"/>
      <c r="K109" s="439"/>
      <c r="L109" s="439"/>
      <c r="M109" s="458"/>
    </row>
    <row r="110" spans="1:13" ht="18.75" customHeight="1">
      <c r="A110" s="159"/>
      <c r="B110" s="436"/>
      <c r="C110" s="436"/>
      <c r="D110" s="439"/>
      <c r="E110" s="439"/>
      <c r="F110" s="439"/>
      <c r="G110" s="439"/>
      <c r="H110" s="439"/>
      <c r="I110" s="439"/>
      <c r="J110" s="439"/>
      <c r="K110" s="439"/>
      <c r="L110" s="439"/>
      <c r="M110" s="458"/>
    </row>
    <row r="111" spans="1:13" ht="18.75" customHeight="1">
      <c r="A111" s="159"/>
      <c r="B111" s="436"/>
      <c r="C111" s="436"/>
      <c r="D111" s="439"/>
      <c r="E111" s="439"/>
      <c r="F111" s="439"/>
      <c r="G111" s="439"/>
      <c r="H111" s="439"/>
      <c r="I111" s="439"/>
      <c r="J111" s="439"/>
      <c r="K111" s="439"/>
      <c r="L111" s="439"/>
      <c r="M111" s="458"/>
    </row>
    <row r="112" spans="1:13" ht="18.75" customHeight="1">
      <c r="A112" s="160"/>
      <c r="B112" s="436"/>
      <c r="C112" s="436"/>
      <c r="D112" s="439"/>
      <c r="E112" s="439"/>
      <c r="F112" s="439"/>
      <c r="G112" s="439"/>
      <c r="H112" s="439"/>
      <c r="I112" s="439"/>
      <c r="J112" s="439"/>
      <c r="K112" s="439"/>
      <c r="L112" s="439"/>
      <c r="M112" s="458"/>
    </row>
    <row r="113" spans="1:13" ht="27.75" customHeight="1">
      <c r="A113" s="161"/>
      <c r="B113" s="437"/>
      <c r="C113" s="437"/>
      <c r="D113" s="440"/>
      <c r="E113" s="440"/>
      <c r="F113" s="440"/>
      <c r="G113" s="440"/>
      <c r="H113" s="440"/>
      <c r="I113" s="440"/>
      <c r="J113" s="440"/>
      <c r="K113" s="440"/>
      <c r="L113" s="440"/>
      <c r="M113" s="459"/>
    </row>
    <row r="114" spans="1:13" ht="18.5" hidden="1" thickBot="1">
      <c r="A114" s="162" t="s">
        <v>273</v>
      </c>
      <c r="B114" s="134"/>
      <c r="C114" s="134"/>
      <c r="D114" s="134"/>
      <c r="E114" s="134"/>
      <c r="F114" s="134"/>
      <c r="G114" s="134"/>
      <c r="H114" s="134"/>
      <c r="I114" s="134"/>
      <c r="J114" s="134"/>
      <c r="K114" s="134"/>
      <c r="L114" s="134"/>
      <c r="M114" s="134"/>
    </row>
    <row r="115" spans="1:13" ht="19.5" hidden="1" customHeight="1" thickBot="1">
      <c r="A115" s="322" t="s">
        <v>19</v>
      </c>
      <c r="B115" s="322"/>
      <c r="C115" s="322"/>
      <c r="D115" s="322"/>
      <c r="E115" s="322"/>
      <c r="F115" s="322"/>
      <c r="G115" s="322"/>
      <c r="H115" s="322"/>
      <c r="I115" s="322"/>
      <c r="J115" s="322"/>
      <c r="K115" s="322"/>
      <c r="L115" s="322"/>
      <c r="M115" s="322"/>
    </row>
    <row r="116" spans="1:13" ht="19.5" hidden="1" customHeight="1" thickBot="1">
      <c r="A116" s="322" t="s">
        <v>342</v>
      </c>
      <c r="B116" s="322"/>
      <c r="C116" s="322"/>
      <c r="D116" s="322"/>
      <c r="E116" s="322"/>
      <c r="F116" s="322"/>
      <c r="G116" s="322"/>
      <c r="H116" s="322"/>
      <c r="I116" s="322"/>
      <c r="J116" s="322"/>
      <c r="K116" s="322"/>
      <c r="L116" s="322"/>
      <c r="M116" s="322"/>
    </row>
    <row r="117" spans="1:13" ht="22.75" hidden="1" customHeight="1">
      <c r="A117" s="163" t="s">
        <v>21</v>
      </c>
      <c r="B117" s="441" t="s">
        <v>22</v>
      </c>
      <c r="C117" s="351"/>
      <c r="D117" s="351"/>
      <c r="E117" s="351"/>
      <c r="F117" s="351" t="s">
        <v>23</v>
      </c>
      <c r="G117" s="351"/>
      <c r="H117" s="351"/>
      <c r="I117" s="351"/>
      <c r="J117" s="351" t="s">
        <v>24</v>
      </c>
      <c r="K117" s="351"/>
      <c r="L117" s="351"/>
      <c r="M117" s="352"/>
    </row>
    <row r="118" spans="1:13" ht="22.75" hidden="1" customHeight="1">
      <c r="A118" s="164" t="s">
        <v>343</v>
      </c>
      <c r="B118" s="449"/>
      <c r="C118" s="353"/>
      <c r="D118" s="353"/>
      <c r="E118" s="353"/>
      <c r="F118" s="353"/>
      <c r="G118" s="353"/>
      <c r="H118" s="353"/>
      <c r="I118" s="353"/>
      <c r="J118" s="353"/>
      <c r="K118" s="353"/>
      <c r="L118" s="353"/>
      <c r="M118" s="354"/>
    </row>
    <row r="119" spans="1:13" ht="22.75" hidden="1" customHeight="1">
      <c r="A119" s="165" t="s">
        <v>26</v>
      </c>
      <c r="B119" s="442"/>
      <c r="C119" s="350"/>
      <c r="D119" s="350"/>
      <c r="E119" s="350"/>
      <c r="F119" s="356"/>
      <c r="G119" s="356"/>
      <c r="H119" s="356"/>
      <c r="I119" s="356"/>
      <c r="J119" s="350"/>
      <c r="K119" s="350"/>
      <c r="L119" s="350"/>
      <c r="M119" s="355"/>
    </row>
    <row r="120" spans="1:13" ht="22.75" hidden="1" customHeight="1">
      <c r="A120" s="165" t="s">
        <v>27</v>
      </c>
      <c r="B120" s="442"/>
      <c r="C120" s="350"/>
      <c r="D120" s="350"/>
      <c r="E120" s="350"/>
      <c r="F120" s="350"/>
      <c r="G120" s="350"/>
      <c r="H120" s="350"/>
      <c r="I120" s="350"/>
      <c r="J120" s="350"/>
      <c r="K120" s="350"/>
      <c r="L120" s="350"/>
      <c r="M120" s="355"/>
    </row>
    <row r="121" spans="1:13" ht="22.75" hidden="1" customHeight="1" thickBot="1">
      <c r="A121" s="165" t="s">
        <v>28</v>
      </c>
      <c r="B121" s="442"/>
      <c r="C121" s="350"/>
      <c r="D121" s="350"/>
      <c r="E121" s="350"/>
      <c r="F121" s="350"/>
      <c r="G121" s="350"/>
      <c r="H121" s="350"/>
      <c r="I121" s="350"/>
      <c r="J121" s="350"/>
      <c r="K121" s="350"/>
      <c r="L121" s="350"/>
      <c r="M121" s="355"/>
    </row>
    <row r="122" spans="1:13" ht="18.5" hidden="1" thickBot="1">
      <c r="A122" s="166" t="s">
        <v>29</v>
      </c>
      <c r="B122" s="408"/>
      <c r="C122" s="361"/>
      <c r="D122" s="361"/>
      <c r="E122" s="361"/>
      <c r="F122" s="360"/>
      <c r="G122" s="360"/>
      <c r="H122" s="360"/>
      <c r="I122" s="360"/>
      <c r="J122" s="361"/>
      <c r="K122" s="361"/>
      <c r="L122" s="361"/>
      <c r="M122" s="362"/>
    </row>
    <row r="123" spans="1:13" ht="19.5" hidden="1" customHeight="1" thickBot="1">
      <c r="A123" s="167"/>
      <c r="B123" s="134"/>
      <c r="C123" s="134"/>
      <c r="D123" s="134"/>
      <c r="E123" s="134"/>
      <c r="F123" s="134"/>
      <c r="G123" s="134"/>
      <c r="H123" s="134"/>
      <c r="I123" s="134"/>
      <c r="J123" s="134"/>
      <c r="K123" s="134"/>
      <c r="L123" s="134"/>
      <c r="M123" s="134"/>
    </row>
    <row r="124" spans="1:13" ht="15" hidden="1" customHeight="1">
      <c r="A124" s="322" t="s">
        <v>344</v>
      </c>
      <c r="B124" s="322"/>
      <c r="C124" s="322"/>
      <c r="D124" s="322"/>
      <c r="E124" s="322"/>
      <c r="F124" s="322"/>
      <c r="G124" s="322"/>
      <c r="H124" s="322"/>
      <c r="I124" s="322"/>
      <c r="J124" s="322"/>
      <c r="K124" s="322"/>
      <c r="L124" s="322"/>
      <c r="M124" s="322"/>
    </row>
    <row r="125" spans="1:13" ht="15" hidden="1" customHeight="1">
      <c r="A125" s="421" t="s">
        <v>21</v>
      </c>
      <c r="B125" s="424" t="s">
        <v>30</v>
      </c>
      <c r="C125" s="425"/>
      <c r="D125" s="425"/>
      <c r="E125" s="426"/>
      <c r="F125" s="424" t="s">
        <v>33</v>
      </c>
      <c r="G125" s="425"/>
      <c r="H125" s="425"/>
      <c r="I125" s="426"/>
      <c r="J125" s="424"/>
      <c r="K125" s="425"/>
      <c r="L125" s="425"/>
      <c r="M125" s="426"/>
    </row>
    <row r="126" spans="1:13" ht="15" hidden="1" customHeight="1" thickBot="1">
      <c r="A126" s="422"/>
      <c r="B126" s="415" t="s">
        <v>31</v>
      </c>
      <c r="C126" s="416"/>
      <c r="D126" s="416"/>
      <c r="E126" s="417"/>
      <c r="F126" s="415" t="s">
        <v>345</v>
      </c>
      <c r="G126" s="416"/>
      <c r="H126" s="416"/>
      <c r="I126" s="417"/>
      <c r="J126" s="415" t="s">
        <v>36</v>
      </c>
      <c r="K126" s="416"/>
      <c r="L126" s="416"/>
      <c r="M126" s="417"/>
    </row>
    <row r="127" spans="1:13" ht="22.75" hidden="1" customHeight="1">
      <c r="A127" s="423"/>
      <c r="B127" s="357" t="s">
        <v>32</v>
      </c>
      <c r="C127" s="358"/>
      <c r="D127" s="358"/>
      <c r="E127" s="359"/>
      <c r="F127" s="427" t="s">
        <v>35</v>
      </c>
      <c r="G127" s="428"/>
      <c r="H127" s="428"/>
      <c r="I127" s="429"/>
      <c r="J127" s="357"/>
      <c r="K127" s="358"/>
      <c r="L127" s="358"/>
      <c r="M127" s="359"/>
    </row>
    <row r="128" spans="1:13" ht="22.75" hidden="1" customHeight="1">
      <c r="A128" s="168" t="s">
        <v>37</v>
      </c>
      <c r="B128" s="418"/>
      <c r="C128" s="419"/>
      <c r="D128" s="419"/>
      <c r="E128" s="420"/>
      <c r="F128" s="418"/>
      <c r="G128" s="419"/>
      <c r="H128" s="419"/>
      <c r="I128" s="420"/>
      <c r="J128" s="418"/>
      <c r="K128" s="419"/>
      <c r="L128" s="419"/>
      <c r="M128" s="420"/>
    </row>
    <row r="129" spans="1:13" ht="22.75" hidden="1" customHeight="1">
      <c r="A129" s="169" t="s">
        <v>38</v>
      </c>
      <c r="B129" s="319"/>
      <c r="C129" s="320"/>
      <c r="D129" s="320"/>
      <c r="E129" s="321"/>
      <c r="F129" s="319"/>
      <c r="G129" s="320"/>
      <c r="H129" s="320"/>
      <c r="I129" s="321"/>
      <c r="J129" s="319"/>
      <c r="K129" s="320"/>
      <c r="L129" s="320"/>
      <c r="M129" s="321"/>
    </row>
    <row r="130" spans="1:13" ht="22.75" hidden="1" customHeight="1" thickBot="1">
      <c r="A130" s="169" t="s">
        <v>39</v>
      </c>
      <c r="B130" s="319"/>
      <c r="C130" s="320"/>
      <c r="D130" s="320"/>
      <c r="E130" s="321"/>
      <c r="F130" s="319"/>
      <c r="G130" s="320"/>
      <c r="H130" s="320"/>
      <c r="I130" s="321"/>
      <c r="J130" s="319"/>
      <c r="K130" s="320"/>
      <c r="L130" s="320"/>
      <c r="M130" s="321"/>
    </row>
    <row r="131" spans="1:13" ht="8.25" hidden="1" customHeight="1" thickTop="1" thickBot="1">
      <c r="A131" s="170" t="s">
        <v>40</v>
      </c>
      <c r="B131" s="381"/>
      <c r="C131" s="382"/>
      <c r="D131" s="382"/>
      <c r="E131" s="383"/>
      <c r="F131" s="381"/>
      <c r="G131" s="382"/>
      <c r="H131" s="382"/>
      <c r="I131" s="383"/>
      <c r="J131" s="381"/>
      <c r="K131" s="382"/>
      <c r="L131" s="382"/>
      <c r="M131" s="383"/>
    </row>
    <row r="132" spans="1:13" ht="8.25" customHeight="1">
      <c r="A132" s="276"/>
      <c r="B132" s="277"/>
      <c r="C132" s="277"/>
      <c r="D132" s="277"/>
      <c r="E132" s="277"/>
      <c r="F132" s="277"/>
      <c r="G132" s="277"/>
      <c r="H132" s="277"/>
      <c r="I132" s="277"/>
      <c r="J132" s="277"/>
      <c r="K132" s="277"/>
      <c r="L132" s="277"/>
      <c r="M132" s="277"/>
    </row>
    <row r="133" spans="1:13" ht="18" customHeight="1">
      <c r="A133" s="322" t="s">
        <v>384</v>
      </c>
      <c r="B133" s="322"/>
      <c r="C133" s="322"/>
      <c r="D133" s="322"/>
      <c r="E133" s="322"/>
      <c r="F133" s="322"/>
      <c r="G133" s="322"/>
      <c r="H133" s="322"/>
      <c r="I133" s="322"/>
      <c r="J133" s="322"/>
      <c r="K133" s="322"/>
      <c r="L133" s="322"/>
      <c r="M133" s="322"/>
    </row>
    <row r="134" spans="1:13" ht="18.75" customHeight="1" thickBot="1">
      <c r="A134" s="453" t="s">
        <v>42</v>
      </c>
      <c r="B134" s="453"/>
      <c r="C134" s="453"/>
      <c r="D134" s="453"/>
      <c r="E134" s="453"/>
      <c r="F134" s="453"/>
      <c r="G134" s="453"/>
      <c r="H134" s="453"/>
      <c r="I134" s="453"/>
      <c r="J134" s="453"/>
      <c r="K134" s="453"/>
      <c r="L134" s="453"/>
      <c r="M134" s="453"/>
    </row>
    <row r="135" spans="1:13" ht="18.75" customHeight="1">
      <c r="A135" s="171" t="s">
        <v>43</v>
      </c>
      <c r="B135" s="424" t="s">
        <v>45</v>
      </c>
      <c r="C135" s="425"/>
      <c r="D135" s="425"/>
      <c r="E135" s="426"/>
      <c r="F135" s="424" t="s">
        <v>45</v>
      </c>
      <c r="G135" s="425"/>
      <c r="H135" s="425"/>
      <c r="I135" s="426"/>
      <c r="J135" s="424" t="s">
        <v>45</v>
      </c>
      <c r="K135" s="425"/>
      <c r="L135" s="425"/>
      <c r="M135" s="426"/>
    </row>
    <row r="136" spans="1:13" ht="18.75" customHeight="1">
      <c r="A136" s="172"/>
      <c r="B136" s="415" t="s">
        <v>46</v>
      </c>
      <c r="C136" s="416"/>
      <c r="D136" s="416"/>
      <c r="E136" s="417"/>
      <c r="F136" s="415" t="s">
        <v>46</v>
      </c>
      <c r="G136" s="416"/>
      <c r="H136" s="416"/>
      <c r="I136" s="417"/>
      <c r="J136" s="415" t="s">
        <v>46</v>
      </c>
      <c r="K136" s="416"/>
      <c r="L136" s="416"/>
      <c r="M136" s="417"/>
    </row>
    <row r="137" spans="1:13" ht="17.25" customHeight="1" thickBot="1">
      <c r="A137" s="173" t="s">
        <v>44</v>
      </c>
      <c r="B137" s="357"/>
      <c r="C137" s="358"/>
      <c r="D137" s="358"/>
      <c r="E137" s="359"/>
      <c r="F137" s="357"/>
      <c r="G137" s="358"/>
      <c r="H137" s="358"/>
      <c r="I137" s="359"/>
      <c r="J137" s="357"/>
      <c r="K137" s="358"/>
      <c r="L137" s="358"/>
      <c r="M137" s="359"/>
    </row>
    <row r="138" spans="1:13" ht="17.25" customHeight="1">
      <c r="A138" s="163" t="s">
        <v>47</v>
      </c>
      <c r="B138" s="454"/>
      <c r="C138" s="455"/>
      <c r="D138" s="455"/>
      <c r="E138" s="456"/>
      <c r="F138" s="454"/>
      <c r="G138" s="455"/>
      <c r="H138" s="455"/>
      <c r="I138" s="456"/>
      <c r="J138" s="454"/>
      <c r="K138" s="455"/>
      <c r="L138" s="455"/>
      <c r="M138" s="456"/>
    </row>
    <row r="139" spans="1:13" ht="17.25" customHeight="1">
      <c r="A139" s="174" t="s">
        <v>48</v>
      </c>
      <c r="B139" s="375"/>
      <c r="C139" s="376"/>
      <c r="D139" s="376"/>
      <c r="E139" s="377"/>
      <c r="F139" s="375"/>
      <c r="G139" s="376"/>
      <c r="H139" s="376"/>
      <c r="I139" s="377"/>
      <c r="J139" s="375"/>
      <c r="K139" s="376"/>
      <c r="L139" s="376"/>
      <c r="M139" s="377"/>
    </row>
    <row r="140" spans="1:13">
      <c r="A140" s="175" t="s">
        <v>255</v>
      </c>
      <c r="B140" s="369"/>
      <c r="C140" s="370"/>
      <c r="D140" s="370"/>
      <c r="E140" s="371"/>
      <c r="F140" s="363"/>
      <c r="G140" s="364"/>
      <c r="H140" s="364"/>
      <c r="I140" s="365"/>
      <c r="J140" s="363"/>
      <c r="K140" s="364"/>
      <c r="L140" s="364"/>
      <c r="M140" s="365"/>
    </row>
    <row r="141" spans="1:13" ht="17.25" customHeight="1">
      <c r="A141" s="174" t="s">
        <v>49</v>
      </c>
      <c r="B141" s="372"/>
      <c r="C141" s="373"/>
      <c r="D141" s="373"/>
      <c r="E141" s="374"/>
      <c r="F141" s="366"/>
      <c r="G141" s="367"/>
      <c r="H141" s="367"/>
      <c r="I141" s="368"/>
      <c r="J141" s="366"/>
      <c r="K141" s="367"/>
      <c r="L141" s="367"/>
      <c r="M141" s="368"/>
    </row>
    <row r="142" spans="1:13" ht="17.25" customHeight="1">
      <c r="A142" s="176" t="s">
        <v>50</v>
      </c>
      <c r="B142" s="375"/>
      <c r="C142" s="376"/>
      <c r="D142" s="376"/>
      <c r="E142" s="377"/>
      <c r="F142" s="378"/>
      <c r="G142" s="379"/>
      <c r="H142" s="379"/>
      <c r="I142" s="380"/>
      <c r="J142" s="378"/>
      <c r="K142" s="379"/>
      <c r="L142" s="379"/>
      <c r="M142" s="380"/>
    </row>
    <row r="143" spans="1:13" ht="17.25" customHeight="1">
      <c r="A143" s="174" t="s">
        <v>51</v>
      </c>
      <c r="B143" s="375"/>
      <c r="C143" s="376"/>
      <c r="D143" s="376"/>
      <c r="E143" s="377"/>
      <c r="F143" s="378"/>
      <c r="G143" s="379"/>
      <c r="H143" s="379"/>
      <c r="I143" s="380"/>
      <c r="J143" s="378"/>
      <c r="K143" s="379"/>
      <c r="L143" s="379"/>
      <c r="M143" s="380"/>
    </row>
    <row r="144" spans="1:13">
      <c r="A144" s="176" t="s">
        <v>256</v>
      </c>
      <c r="B144" s="369"/>
      <c r="C144" s="370"/>
      <c r="D144" s="370"/>
      <c r="E144" s="371"/>
      <c r="F144" s="363"/>
      <c r="G144" s="364"/>
      <c r="H144" s="364"/>
      <c r="I144" s="365"/>
      <c r="J144" s="363"/>
      <c r="K144" s="364"/>
      <c r="L144" s="364"/>
      <c r="M144" s="365"/>
    </row>
    <row r="145" spans="1:13">
      <c r="A145" s="174" t="s">
        <v>52</v>
      </c>
      <c r="B145" s="372"/>
      <c r="C145" s="373"/>
      <c r="D145" s="373"/>
      <c r="E145" s="374"/>
      <c r="F145" s="366"/>
      <c r="G145" s="367"/>
      <c r="H145" s="367"/>
      <c r="I145" s="368"/>
      <c r="J145" s="366"/>
      <c r="K145" s="367"/>
      <c r="L145" s="367"/>
      <c r="M145" s="368"/>
    </row>
    <row r="146" spans="1:13">
      <c r="A146" s="176" t="s">
        <v>257</v>
      </c>
      <c r="B146" s="369"/>
      <c r="C146" s="370"/>
      <c r="D146" s="370"/>
      <c r="E146" s="371"/>
      <c r="F146" s="363"/>
      <c r="G146" s="364"/>
      <c r="H146" s="364"/>
      <c r="I146" s="365"/>
      <c r="J146" s="363"/>
      <c r="K146" s="364"/>
      <c r="L146" s="364"/>
      <c r="M146" s="365"/>
    </row>
    <row r="147" spans="1:13">
      <c r="A147" s="174" t="s">
        <v>53</v>
      </c>
      <c r="B147" s="372"/>
      <c r="C147" s="373"/>
      <c r="D147" s="373"/>
      <c r="E147" s="374"/>
      <c r="F147" s="366"/>
      <c r="G147" s="367"/>
      <c r="H147" s="367"/>
      <c r="I147" s="368"/>
      <c r="J147" s="366"/>
      <c r="K147" s="367"/>
      <c r="L147" s="367"/>
      <c r="M147" s="368"/>
    </row>
    <row r="148" spans="1:13">
      <c r="A148" s="176" t="s">
        <v>258</v>
      </c>
      <c r="B148" s="369"/>
      <c r="C148" s="370"/>
      <c r="D148" s="370"/>
      <c r="E148" s="371"/>
      <c r="F148" s="363"/>
      <c r="G148" s="364"/>
      <c r="H148" s="364"/>
      <c r="I148" s="365"/>
      <c r="J148" s="363"/>
      <c r="K148" s="364"/>
      <c r="L148" s="364"/>
      <c r="M148" s="365"/>
    </row>
    <row r="149" spans="1:13" ht="17.25" customHeight="1">
      <c r="A149" s="174" t="s">
        <v>54</v>
      </c>
      <c r="B149" s="372"/>
      <c r="C149" s="373"/>
      <c r="D149" s="373"/>
      <c r="E149" s="374"/>
      <c r="F149" s="366"/>
      <c r="G149" s="367"/>
      <c r="H149" s="367"/>
      <c r="I149" s="368"/>
      <c r="J149" s="366"/>
      <c r="K149" s="367"/>
      <c r="L149" s="367"/>
      <c r="M149" s="368"/>
    </row>
    <row r="150" spans="1:13" ht="17.25" customHeight="1">
      <c r="A150" s="177" t="s">
        <v>55</v>
      </c>
      <c r="B150" s="431" t="str">
        <f>IF(AND(B140="",B142=""),"",IFERROR(B140/B142,""))</f>
        <v/>
      </c>
      <c r="C150" s="432"/>
      <c r="D150" s="432"/>
      <c r="E150" s="433"/>
      <c r="F150" s="431" t="str">
        <f>IF(AND(F140="",F142=""),"",IFERROR(F140/F142,""))</f>
        <v/>
      </c>
      <c r="G150" s="432"/>
      <c r="H150" s="432"/>
      <c r="I150" s="433"/>
      <c r="J150" s="431" t="str">
        <f>IF(AND(J140="",J142=""),"",IFERROR(J140/J142,""))</f>
        <v/>
      </c>
      <c r="K150" s="432"/>
      <c r="L150" s="432"/>
      <c r="M150" s="433"/>
    </row>
    <row r="151" spans="1:13" ht="17.25" customHeight="1">
      <c r="A151" s="174" t="s">
        <v>56</v>
      </c>
      <c r="B151" s="431"/>
      <c r="C151" s="432"/>
      <c r="D151" s="432"/>
      <c r="E151" s="433"/>
      <c r="F151" s="431"/>
      <c r="G151" s="432"/>
      <c r="H151" s="432"/>
      <c r="I151" s="433"/>
      <c r="J151" s="431"/>
      <c r="K151" s="432"/>
      <c r="L151" s="432"/>
      <c r="M151" s="433"/>
    </row>
    <row r="152" spans="1:13" ht="17.25" customHeight="1">
      <c r="A152" s="177" t="s">
        <v>57</v>
      </c>
      <c r="B152" s="431" t="str">
        <f>IF(AND(B140="",B138=""),"",IFERROR(B140/B138,""))</f>
        <v/>
      </c>
      <c r="C152" s="432"/>
      <c r="D152" s="432"/>
      <c r="E152" s="433"/>
      <c r="F152" s="431" t="str">
        <f>IF(AND(F140="",F138=""),"",IFERROR(F140/F138,""))</f>
        <v/>
      </c>
      <c r="G152" s="432"/>
      <c r="H152" s="432"/>
      <c r="I152" s="433"/>
      <c r="J152" s="431" t="str">
        <f>IF(AND(J140="",J138=""),"",IFERROR(J140/J138,""))</f>
        <v/>
      </c>
      <c r="K152" s="432"/>
      <c r="L152" s="432"/>
      <c r="M152" s="433"/>
    </row>
    <row r="153" spans="1:13" ht="17.25" customHeight="1">
      <c r="A153" s="174" t="s">
        <v>58</v>
      </c>
      <c r="B153" s="431"/>
      <c r="C153" s="432"/>
      <c r="D153" s="432"/>
      <c r="E153" s="433"/>
      <c r="F153" s="431"/>
      <c r="G153" s="432"/>
      <c r="H153" s="432"/>
      <c r="I153" s="433"/>
      <c r="J153" s="431"/>
      <c r="K153" s="432"/>
      <c r="L153" s="432"/>
      <c r="M153" s="433"/>
    </row>
    <row r="154" spans="1:13" ht="17.25" customHeight="1">
      <c r="A154" s="176" t="s">
        <v>59</v>
      </c>
      <c r="B154" s="431" t="str">
        <f>IF(AND(B142="",B144=""),"",IFERROR(B144/B142,""))</f>
        <v/>
      </c>
      <c r="C154" s="432"/>
      <c r="D154" s="432"/>
      <c r="E154" s="433"/>
      <c r="F154" s="431" t="str">
        <f>IF(AND(F142="",F144=""),"",IFERROR(F144/F142,""))</f>
        <v/>
      </c>
      <c r="G154" s="432"/>
      <c r="H154" s="432"/>
      <c r="I154" s="433"/>
      <c r="J154" s="431" t="str">
        <f>IF(AND(J142="",J144=""),"",IFERROR(J144/J142,""))</f>
        <v/>
      </c>
      <c r="K154" s="432"/>
      <c r="L154" s="432"/>
      <c r="M154" s="433"/>
    </row>
    <row r="155" spans="1:13" ht="17.25" customHeight="1">
      <c r="A155" s="174" t="s">
        <v>60</v>
      </c>
      <c r="B155" s="431"/>
      <c r="C155" s="432"/>
      <c r="D155" s="432"/>
      <c r="E155" s="433"/>
      <c r="F155" s="431"/>
      <c r="G155" s="432"/>
      <c r="H155" s="432"/>
      <c r="I155" s="433"/>
      <c r="J155" s="431"/>
      <c r="K155" s="432"/>
      <c r="L155" s="432"/>
      <c r="M155" s="433"/>
    </row>
    <row r="156" spans="1:13">
      <c r="A156" s="175" t="s">
        <v>259</v>
      </c>
      <c r="B156" s="443" t="str">
        <f>IF(AND(B146="",B148=""),"",IFERROR(B146/B148,""))</f>
        <v/>
      </c>
      <c r="C156" s="444"/>
      <c r="D156" s="444"/>
      <c r="E156" s="445"/>
      <c r="F156" s="443" t="str">
        <f>IF(AND(F146="",F148=""),"",IFERROR(F146/F148,""))</f>
        <v/>
      </c>
      <c r="G156" s="444"/>
      <c r="H156" s="444"/>
      <c r="I156" s="445"/>
      <c r="J156" s="443" t="str">
        <f>IF(AND(J146="",J148=""),"",IFERROR(J146/J148,""))</f>
        <v/>
      </c>
      <c r="K156" s="444"/>
      <c r="L156" s="444"/>
      <c r="M156" s="445"/>
    </row>
    <row r="157" spans="1:13" ht="18.75" customHeight="1" thickBot="1">
      <c r="A157" s="178" t="s">
        <v>61</v>
      </c>
      <c r="B157" s="446"/>
      <c r="C157" s="447"/>
      <c r="D157" s="447"/>
      <c r="E157" s="448"/>
      <c r="F157" s="446"/>
      <c r="G157" s="447"/>
      <c r="H157" s="447"/>
      <c r="I157" s="448"/>
      <c r="J157" s="446"/>
      <c r="K157" s="447"/>
      <c r="L157" s="447"/>
      <c r="M157" s="448"/>
    </row>
    <row r="158" spans="1:13" ht="26.25" customHeight="1">
      <c r="A158" s="384" t="s">
        <v>269</v>
      </c>
      <c r="B158" s="384"/>
      <c r="C158" s="384"/>
      <c r="D158" s="384"/>
      <c r="E158" s="384"/>
      <c r="F158" s="384"/>
      <c r="G158" s="384"/>
      <c r="H158" s="384"/>
      <c r="I158" s="384"/>
      <c r="J158" s="384"/>
      <c r="K158" s="384"/>
      <c r="L158" s="384"/>
      <c r="M158" s="384"/>
    </row>
    <row r="159" spans="1:13" ht="32.25" customHeight="1">
      <c r="A159" s="384" t="s">
        <v>270</v>
      </c>
      <c r="B159" s="384"/>
      <c r="C159" s="384"/>
      <c r="D159" s="384"/>
      <c r="E159" s="384"/>
      <c r="F159" s="384"/>
      <c r="G159" s="384"/>
      <c r="H159" s="384"/>
      <c r="I159" s="384"/>
      <c r="J159" s="384"/>
      <c r="K159" s="384"/>
      <c r="L159" s="384"/>
      <c r="M159" s="384"/>
    </row>
    <row r="160" spans="1:13">
      <c r="A160" s="179" t="s">
        <v>62</v>
      </c>
      <c r="B160" s="134"/>
      <c r="C160" s="134"/>
      <c r="D160" s="134"/>
      <c r="E160" s="134"/>
      <c r="F160" s="134"/>
      <c r="G160" s="134"/>
      <c r="H160" s="134"/>
      <c r="I160" s="134"/>
      <c r="J160" s="134"/>
      <c r="K160" s="134"/>
      <c r="L160" s="134"/>
      <c r="M160" s="134"/>
    </row>
  </sheetData>
  <sheetProtection algorithmName="SHA-512" hashValue="7UV2MElEFgzl8NIXFZ5GQatwT91mK1qXyC57hbxhlplESA3rLwvtLWIEF49oILlkKx1MZ5BpTZHGZRrwhVg1Fw==" saltValue="DtCMpiML7iRGnS8+b4ViSA==" spinCount="100000" sheet="1" formatCells="0" formatColumns="0" formatRows="0" insertRows="0" deleteRows="0"/>
  <mergeCells count="200">
    <mergeCell ref="B58:M58"/>
    <mergeCell ref="A16:M16"/>
    <mergeCell ref="B19:M19"/>
    <mergeCell ref="A20:A21"/>
    <mergeCell ref="B20:M20"/>
    <mergeCell ref="B21:M21"/>
    <mergeCell ref="B22:D22"/>
    <mergeCell ref="F22:H22"/>
    <mergeCell ref="I22:L22"/>
    <mergeCell ref="B18:M18"/>
    <mergeCell ref="B17:E17"/>
    <mergeCell ref="F17:M17"/>
    <mergeCell ref="B23:M23"/>
    <mergeCell ref="B24:M24"/>
    <mergeCell ref="B25:M25"/>
    <mergeCell ref="B26:M26"/>
    <mergeCell ref="B27:M27"/>
    <mergeCell ref="B28:M28"/>
    <mergeCell ref="B29:M31"/>
    <mergeCell ref="B32:M32"/>
    <mergeCell ref="A23:A35"/>
    <mergeCell ref="A41:A43"/>
    <mergeCell ref="B41:M41"/>
    <mergeCell ref="C42:M42"/>
    <mergeCell ref="C43:M43"/>
    <mergeCell ref="A44:A45"/>
    <mergeCell ref="A47:A55"/>
    <mergeCell ref="B44:M44"/>
    <mergeCell ref="B45:M45"/>
    <mergeCell ref="B47:M47"/>
    <mergeCell ref="B49:M49"/>
    <mergeCell ref="B50:M50"/>
    <mergeCell ref="B48:M48"/>
    <mergeCell ref="I67:J67"/>
    <mergeCell ref="L67:M67"/>
    <mergeCell ref="B74:M74"/>
    <mergeCell ref="B75:M75"/>
    <mergeCell ref="C78:D78"/>
    <mergeCell ref="F78:G78"/>
    <mergeCell ref="I78:J78"/>
    <mergeCell ref="L78:M78"/>
    <mergeCell ref="A97:M97"/>
    <mergeCell ref="A96:B96"/>
    <mergeCell ref="C96:D96"/>
    <mergeCell ref="E96:I96"/>
    <mergeCell ref="J95:M95"/>
    <mergeCell ref="E95:I95"/>
    <mergeCell ref="C95:D95"/>
    <mergeCell ref="A95:B95"/>
    <mergeCell ref="C84:D84"/>
    <mergeCell ref="F84:G84"/>
    <mergeCell ref="I84:J84"/>
    <mergeCell ref="L84:M84"/>
    <mergeCell ref="B91:M91"/>
    <mergeCell ref="B92:M92"/>
    <mergeCell ref="J96:M96"/>
    <mergeCell ref="B156:E157"/>
    <mergeCell ref="F156:I157"/>
    <mergeCell ref="J156:M157"/>
    <mergeCell ref="B118:E118"/>
    <mergeCell ref="B119:E119"/>
    <mergeCell ref="B93:M93"/>
    <mergeCell ref="B135:E135"/>
    <mergeCell ref="B136:E136"/>
    <mergeCell ref="F135:I135"/>
    <mergeCell ref="J135:M135"/>
    <mergeCell ref="J136:M136"/>
    <mergeCell ref="F136:I136"/>
    <mergeCell ref="A133:M133"/>
    <mergeCell ref="A134:M134"/>
    <mergeCell ref="B138:E139"/>
    <mergeCell ref="F138:I139"/>
    <mergeCell ref="J138:M139"/>
    <mergeCell ref="B150:E151"/>
    <mergeCell ref="B152:E153"/>
    <mergeCell ref="F152:I153"/>
    <mergeCell ref="B146:E147"/>
    <mergeCell ref="K103:K113"/>
    <mergeCell ref="L103:L113"/>
    <mergeCell ref="M103:M113"/>
    <mergeCell ref="A98:M98"/>
    <mergeCell ref="J154:M155"/>
    <mergeCell ref="A99:M99"/>
    <mergeCell ref="B103:B113"/>
    <mergeCell ref="C103:C113"/>
    <mergeCell ref="D103:D113"/>
    <mergeCell ref="E103:E113"/>
    <mergeCell ref="F103:F113"/>
    <mergeCell ref="G103:G113"/>
    <mergeCell ref="H103:H113"/>
    <mergeCell ref="I103:I113"/>
    <mergeCell ref="J103:J113"/>
    <mergeCell ref="A100:M100"/>
    <mergeCell ref="B137:E137"/>
    <mergeCell ref="F137:I137"/>
    <mergeCell ref="B117:E117"/>
    <mergeCell ref="B120:E120"/>
    <mergeCell ref="F150:I151"/>
    <mergeCell ref="J150:M151"/>
    <mergeCell ref="J152:M153"/>
    <mergeCell ref="B154:E155"/>
    <mergeCell ref="F154:I155"/>
    <mergeCell ref="F131:I131"/>
    <mergeCell ref="B121:E121"/>
    <mergeCell ref="B122:E122"/>
    <mergeCell ref="B12:E12"/>
    <mergeCell ref="B13:M13"/>
    <mergeCell ref="B14:M14"/>
    <mergeCell ref="B10:C10"/>
    <mergeCell ref="A158:M158"/>
    <mergeCell ref="A159:M159"/>
    <mergeCell ref="J126:M126"/>
    <mergeCell ref="J127:M127"/>
    <mergeCell ref="B128:E128"/>
    <mergeCell ref="F128:I128"/>
    <mergeCell ref="A125:A127"/>
    <mergeCell ref="A115:M115"/>
    <mergeCell ref="B125:E125"/>
    <mergeCell ref="B126:E126"/>
    <mergeCell ref="B127:E127"/>
    <mergeCell ref="F125:I125"/>
    <mergeCell ref="F126:I126"/>
    <mergeCell ref="F127:I127"/>
    <mergeCell ref="J125:M125"/>
    <mergeCell ref="A124:M124"/>
    <mergeCell ref="J128:M128"/>
    <mergeCell ref="B129:E129"/>
    <mergeCell ref="F129:I129"/>
    <mergeCell ref="B130:E130"/>
    <mergeCell ref="B131:E131"/>
    <mergeCell ref="J130:M130"/>
    <mergeCell ref="J131:M131"/>
    <mergeCell ref="A1:M1"/>
    <mergeCell ref="A2:M2"/>
    <mergeCell ref="A4:M4"/>
    <mergeCell ref="A38:M38"/>
    <mergeCell ref="B5:M5"/>
    <mergeCell ref="B6:M6"/>
    <mergeCell ref="B7:C7"/>
    <mergeCell ref="D7:E7"/>
    <mergeCell ref="B46:D46"/>
    <mergeCell ref="F46:H46"/>
    <mergeCell ref="I46:L46"/>
    <mergeCell ref="A7:A9"/>
    <mergeCell ref="F7:F9"/>
    <mergeCell ref="B8:C9"/>
    <mergeCell ref="D8:E9"/>
    <mergeCell ref="B39:M39"/>
    <mergeCell ref="B40:M40"/>
    <mergeCell ref="G7:M9"/>
    <mergeCell ref="D10:E10"/>
    <mergeCell ref="F10:M10"/>
    <mergeCell ref="J146:M147"/>
    <mergeCell ref="B148:E149"/>
    <mergeCell ref="F148:I149"/>
    <mergeCell ref="J148:M149"/>
    <mergeCell ref="B140:E141"/>
    <mergeCell ref="F140:I141"/>
    <mergeCell ref="J140:M141"/>
    <mergeCell ref="B142:E143"/>
    <mergeCell ref="F142:I143"/>
    <mergeCell ref="J142:M143"/>
    <mergeCell ref="B144:E145"/>
    <mergeCell ref="F144:I145"/>
    <mergeCell ref="J144:M145"/>
    <mergeCell ref="F146:I147"/>
    <mergeCell ref="F118:I118"/>
    <mergeCell ref="J118:M118"/>
    <mergeCell ref="J119:M119"/>
    <mergeCell ref="J120:M120"/>
    <mergeCell ref="J121:M121"/>
    <mergeCell ref="F119:I119"/>
    <mergeCell ref="J137:M137"/>
    <mergeCell ref="F122:I122"/>
    <mergeCell ref="F130:I130"/>
    <mergeCell ref="J122:M122"/>
    <mergeCell ref="B11:E11"/>
    <mergeCell ref="F11:G11"/>
    <mergeCell ref="B52:M52"/>
    <mergeCell ref="B33:M35"/>
    <mergeCell ref="J129:M129"/>
    <mergeCell ref="A116:M116"/>
    <mergeCell ref="B51:M51"/>
    <mergeCell ref="B56:M56"/>
    <mergeCell ref="B53:M55"/>
    <mergeCell ref="A56:A94"/>
    <mergeCell ref="B94:M94"/>
    <mergeCell ref="B76:M76"/>
    <mergeCell ref="B57:M57"/>
    <mergeCell ref="B59:M59"/>
    <mergeCell ref="C61:D61"/>
    <mergeCell ref="F61:G61"/>
    <mergeCell ref="I61:J61"/>
    <mergeCell ref="L61:M61"/>
    <mergeCell ref="C67:D67"/>
    <mergeCell ref="F67:G67"/>
    <mergeCell ref="F120:I120"/>
    <mergeCell ref="F121:I121"/>
    <mergeCell ref="F117:I117"/>
    <mergeCell ref="J117:M117"/>
  </mergeCells>
  <phoneticPr fontId="30"/>
  <dataValidations disablePrompts="1" count="3">
    <dataValidation type="list" allowBlank="1" showInputMessage="1" showErrorMessage="1" sqref="B8:C9" xr:uid="{00000000-0002-0000-0200-000000000000}">
      <formula1>大区分</formula1>
    </dataValidation>
    <dataValidation type="list" allowBlank="1" showInputMessage="1" showErrorMessage="1" sqref="D8:E9" xr:uid="{00000000-0002-0000-0200-000001000000}">
      <formula1>INDIRECT(B8)</formula1>
    </dataValidation>
    <dataValidation type="list" allowBlank="1" showInputMessage="1" showErrorMessage="1" sqref="B11:E11" xr:uid="{563D4D53-6AE5-4A85-AD02-02E1A1339726}">
      <formula1>"実施済み,実施予定,実施しない"</formula1>
    </dataValidation>
  </dataValidations>
  <pageMargins left="0.74803149606299213" right="0.74803149606299213" top="0.98425196850393704" bottom="0.59055118110236227" header="0.51181102362204722" footer="0.51181102362204722"/>
  <pageSetup paperSize="9" scale="85" orientation="portrait" r:id="rId1"/>
  <rowBreaks count="4" manualBreakCount="4">
    <brk id="36" max="16383" man="1"/>
    <brk id="51" max="16383" man="1"/>
    <brk id="75" max="16383" man="1"/>
    <brk id="96"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36" r:id="rId4" name="Check Box 12">
              <controlPr defaultSize="0" autoFill="0" autoLine="0" autoPict="0">
                <anchor moveWithCells="1">
                  <from>
                    <xdr:col>1</xdr:col>
                    <xdr:colOff>50800</xdr:colOff>
                    <xdr:row>41</xdr:row>
                    <xdr:rowOff>19050</xdr:rowOff>
                  </from>
                  <to>
                    <xdr:col>1</xdr:col>
                    <xdr:colOff>374650</xdr:colOff>
                    <xdr:row>41</xdr:row>
                    <xdr:rowOff>260350</xdr:rowOff>
                  </to>
                </anchor>
              </controlPr>
            </control>
          </mc:Choice>
        </mc:AlternateContent>
        <mc:AlternateContent xmlns:mc="http://schemas.openxmlformats.org/markup-compatibility/2006">
          <mc:Choice Requires="x14">
            <control shapeId="1037" r:id="rId5" name="Check Box 13">
              <controlPr defaultSize="0" autoFill="0" autoLine="0" autoPict="0">
                <anchor moveWithCells="1">
                  <from>
                    <xdr:col>1</xdr:col>
                    <xdr:colOff>50800</xdr:colOff>
                    <xdr:row>41</xdr:row>
                    <xdr:rowOff>260350</xdr:rowOff>
                  </from>
                  <to>
                    <xdr:col>1</xdr:col>
                    <xdr:colOff>374650</xdr:colOff>
                    <xdr:row>43</xdr:row>
                    <xdr:rowOff>19050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H75"/>
  <sheetViews>
    <sheetView showGridLines="0" view="pageBreakPreview" topLeftCell="A6" zoomScaleNormal="100" zoomScaleSheetLayoutView="100" zoomScalePageLayoutView="55" workbookViewId="0">
      <selection activeCell="A33" sqref="A33:XFD33"/>
    </sheetView>
  </sheetViews>
  <sheetFormatPr defaultRowHeight="13"/>
  <cols>
    <col min="1" max="1" width="2.25" style="11" customWidth="1"/>
    <col min="2" max="2" width="27.75" style="14" bestFit="1" customWidth="1"/>
    <col min="3" max="5" width="14.75" style="14" customWidth="1"/>
    <col min="6" max="6" width="17.25" style="14" customWidth="1"/>
    <col min="7" max="7" width="14.5" style="11" customWidth="1"/>
    <col min="8" max="8" width="3.75" style="11" customWidth="1"/>
    <col min="9" max="256" width="9" style="11"/>
    <col min="257" max="257" width="2.25" style="11" customWidth="1"/>
    <col min="258" max="258" width="27.75" style="11" bestFit="1" customWidth="1"/>
    <col min="259" max="261" width="14.75" style="11" customWidth="1"/>
    <col min="262" max="262" width="23.25" style="11" customWidth="1"/>
    <col min="263" max="263" width="2.5" style="11" customWidth="1"/>
    <col min="264" max="264" width="0" style="11" hidden="1" customWidth="1"/>
    <col min="265" max="512" width="9" style="11"/>
    <col min="513" max="513" width="2.25" style="11" customWidth="1"/>
    <col min="514" max="514" width="27.75" style="11" bestFit="1" customWidth="1"/>
    <col min="515" max="517" width="14.75" style="11" customWidth="1"/>
    <col min="518" max="518" width="23.25" style="11" customWidth="1"/>
    <col min="519" max="519" width="2.5" style="11" customWidth="1"/>
    <col min="520" max="520" width="0" style="11" hidden="1" customWidth="1"/>
    <col min="521" max="768" width="9" style="11"/>
    <col min="769" max="769" width="2.25" style="11" customWidth="1"/>
    <col min="770" max="770" width="27.75" style="11" bestFit="1" customWidth="1"/>
    <col min="771" max="773" width="14.75" style="11" customWidth="1"/>
    <col min="774" max="774" width="23.25" style="11" customWidth="1"/>
    <col min="775" max="775" width="2.5" style="11" customWidth="1"/>
    <col min="776" max="776" width="0" style="11" hidden="1" customWidth="1"/>
    <col min="777" max="1024" width="9" style="11"/>
    <col min="1025" max="1025" width="2.25" style="11" customWidth="1"/>
    <col min="1026" max="1026" width="27.75" style="11" bestFit="1" customWidth="1"/>
    <col min="1027" max="1029" width="14.75" style="11" customWidth="1"/>
    <col min="1030" max="1030" width="23.25" style="11" customWidth="1"/>
    <col min="1031" max="1031" width="2.5" style="11" customWidth="1"/>
    <col min="1032" max="1032" width="0" style="11" hidden="1" customWidth="1"/>
    <col min="1033" max="1280" width="9" style="11"/>
    <col min="1281" max="1281" width="2.25" style="11" customWidth="1"/>
    <col min="1282" max="1282" width="27.75" style="11" bestFit="1" customWidth="1"/>
    <col min="1283" max="1285" width="14.75" style="11" customWidth="1"/>
    <col min="1286" max="1286" width="23.25" style="11" customWidth="1"/>
    <col min="1287" max="1287" width="2.5" style="11" customWidth="1"/>
    <col min="1288" max="1288" width="0" style="11" hidden="1" customWidth="1"/>
    <col min="1289" max="1536" width="9" style="11"/>
    <col min="1537" max="1537" width="2.25" style="11" customWidth="1"/>
    <col min="1538" max="1538" width="27.75" style="11" bestFit="1" customWidth="1"/>
    <col min="1539" max="1541" width="14.75" style="11" customWidth="1"/>
    <col min="1542" max="1542" width="23.25" style="11" customWidth="1"/>
    <col min="1543" max="1543" width="2.5" style="11" customWidth="1"/>
    <col min="1544" max="1544" width="0" style="11" hidden="1" customWidth="1"/>
    <col min="1545" max="1792" width="9" style="11"/>
    <col min="1793" max="1793" width="2.25" style="11" customWidth="1"/>
    <col min="1794" max="1794" width="27.75" style="11" bestFit="1" customWidth="1"/>
    <col min="1795" max="1797" width="14.75" style="11" customWidth="1"/>
    <col min="1798" max="1798" width="23.25" style="11" customWidth="1"/>
    <col min="1799" max="1799" width="2.5" style="11" customWidth="1"/>
    <col min="1800" max="1800" width="0" style="11" hidden="1" customWidth="1"/>
    <col min="1801" max="2048" width="9" style="11"/>
    <col min="2049" max="2049" width="2.25" style="11" customWidth="1"/>
    <col min="2050" max="2050" width="27.75" style="11" bestFit="1" customWidth="1"/>
    <col min="2051" max="2053" width="14.75" style="11" customWidth="1"/>
    <col min="2054" max="2054" width="23.25" style="11" customWidth="1"/>
    <col min="2055" max="2055" width="2.5" style="11" customWidth="1"/>
    <col min="2056" max="2056" width="0" style="11" hidden="1" customWidth="1"/>
    <col min="2057" max="2304" width="9" style="11"/>
    <col min="2305" max="2305" width="2.25" style="11" customWidth="1"/>
    <col min="2306" max="2306" width="27.75" style="11" bestFit="1" customWidth="1"/>
    <col min="2307" max="2309" width="14.75" style="11" customWidth="1"/>
    <col min="2310" max="2310" width="23.25" style="11" customWidth="1"/>
    <col min="2311" max="2311" width="2.5" style="11" customWidth="1"/>
    <col min="2312" max="2312" width="0" style="11" hidden="1" customWidth="1"/>
    <col min="2313" max="2560" width="9" style="11"/>
    <col min="2561" max="2561" width="2.25" style="11" customWidth="1"/>
    <col min="2562" max="2562" width="27.75" style="11" bestFit="1" customWidth="1"/>
    <col min="2563" max="2565" width="14.75" style="11" customWidth="1"/>
    <col min="2566" max="2566" width="23.25" style="11" customWidth="1"/>
    <col min="2567" max="2567" width="2.5" style="11" customWidth="1"/>
    <col min="2568" max="2568" width="0" style="11" hidden="1" customWidth="1"/>
    <col min="2569" max="2816" width="9" style="11"/>
    <col min="2817" max="2817" width="2.25" style="11" customWidth="1"/>
    <col min="2818" max="2818" width="27.75" style="11" bestFit="1" customWidth="1"/>
    <col min="2819" max="2821" width="14.75" style="11" customWidth="1"/>
    <col min="2822" max="2822" width="23.25" style="11" customWidth="1"/>
    <col min="2823" max="2823" width="2.5" style="11" customWidth="1"/>
    <col min="2824" max="2824" width="0" style="11" hidden="1" customWidth="1"/>
    <col min="2825" max="3072" width="9" style="11"/>
    <col min="3073" max="3073" width="2.25" style="11" customWidth="1"/>
    <col min="3074" max="3074" width="27.75" style="11" bestFit="1" customWidth="1"/>
    <col min="3075" max="3077" width="14.75" style="11" customWidth="1"/>
    <col min="3078" max="3078" width="23.25" style="11" customWidth="1"/>
    <col min="3079" max="3079" width="2.5" style="11" customWidth="1"/>
    <col min="3080" max="3080" width="0" style="11" hidden="1" customWidth="1"/>
    <col min="3081" max="3328" width="9" style="11"/>
    <col min="3329" max="3329" width="2.25" style="11" customWidth="1"/>
    <col min="3330" max="3330" width="27.75" style="11" bestFit="1" customWidth="1"/>
    <col min="3331" max="3333" width="14.75" style="11" customWidth="1"/>
    <col min="3334" max="3334" width="23.25" style="11" customWidth="1"/>
    <col min="3335" max="3335" width="2.5" style="11" customWidth="1"/>
    <col min="3336" max="3336" width="0" style="11" hidden="1" customWidth="1"/>
    <col min="3337" max="3584" width="9" style="11"/>
    <col min="3585" max="3585" width="2.25" style="11" customWidth="1"/>
    <col min="3586" max="3586" width="27.75" style="11" bestFit="1" customWidth="1"/>
    <col min="3587" max="3589" width="14.75" style="11" customWidth="1"/>
    <col min="3590" max="3590" width="23.25" style="11" customWidth="1"/>
    <col min="3591" max="3591" width="2.5" style="11" customWidth="1"/>
    <col min="3592" max="3592" width="0" style="11" hidden="1" customWidth="1"/>
    <col min="3593" max="3840" width="9" style="11"/>
    <col min="3841" max="3841" width="2.25" style="11" customWidth="1"/>
    <col min="3842" max="3842" width="27.75" style="11" bestFit="1" customWidth="1"/>
    <col min="3843" max="3845" width="14.75" style="11" customWidth="1"/>
    <col min="3846" max="3846" width="23.25" style="11" customWidth="1"/>
    <col min="3847" max="3847" width="2.5" style="11" customWidth="1"/>
    <col min="3848" max="3848" width="0" style="11" hidden="1" customWidth="1"/>
    <col min="3849" max="4096" width="9" style="11"/>
    <col min="4097" max="4097" width="2.25" style="11" customWidth="1"/>
    <col min="4098" max="4098" width="27.75" style="11" bestFit="1" customWidth="1"/>
    <col min="4099" max="4101" width="14.75" style="11" customWidth="1"/>
    <col min="4102" max="4102" width="23.25" style="11" customWidth="1"/>
    <col min="4103" max="4103" width="2.5" style="11" customWidth="1"/>
    <col min="4104" max="4104" width="0" style="11" hidden="1" customWidth="1"/>
    <col min="4105" max="4352" width="9" style="11"/>
    <col min="4353" max="4353" width="2.25" style="11" customWidth="1"/>
    <col min="4354" max="4354" width="27.75" style="11" bestFit="1" customWidth="1"/>
    <col min="4355" max="4357" width="14.75" style="11" customWidth="1"/>
    <col min="4358" max="4358" width="23.25" style="11" customWidth="1"/>
    <col min="4359" max="4359" width="2.5" style="11" customWidth="1"/>
    <col min="4360" max="4360" width="0" style="11" hidden="1" customWidth="1"/>
    <col min="4361" max="4608" width="9" style="11"/>
    <col min="4609" max="4609" width="2.25" style="11" customWidth="1"/>
    <col min="4610" max="4610" width="27.75" style="11" bestFit="1" customWidth="1"/>
    <col min="4611" max="4613" width="14.75" style="11" customWidth="1"/>
    <col min="4614" max="4614" width="23.25" style="11" customWidth="1"/>
    <col min="4615" max="4615" width="2.5" style="11" customWidth="1"/>
    <col min="4616" max="4616" width="0" style="11" hidden="1" customWidth="1"/>
    <col min="4617" max="4864" width="9" style="11"/>
    <col min="4865" max="4865" width="2.25" style="11" customWidth="1"/>
    <col min="4866" max="4866" width="27.75" style="11" bestFit="1" customWidth="1"/>
    <col min="4867" max="4869" width="14.75" style="11" customWidth="1"/>
    <col min="4870" max="4870" width="23.25" style="11" customWidth="1"/>
    <col min="4871" max="4871" width="2.5" style="11" customWidth="1"/>
    <col min="4872" max="4872" width="0" style="11" hidden="1" customWidth="1"/>
    <col min="4873" max="5120" width="9" style="11"/>
    <col min="5121" max="5121" width="2.25" style="11" customWidth="1"/>
    <col min="5122" max="5122" width="27.75" style="11" bestFit="1" customWidth="1"/>
    <col min="5123" max="5125" width="14.75" style="11" customWidth="1"/>
    <col min="5126" max="5126" width="23.25" style="11" customWidth="1"/>
    <col min="5127" max="5127" width="2.5" style="11" customWidth="1"/>
    <col min="5128" max="5128" width="0" style="11" hidden="1" customWidth="1"/>
    <col min="5129" max="5376" width="9" style="11"/>
    <col min="5377" max="5377" width="2.25" style="11" customWidth="1"/>
    <col min="5378" max="5378" width="27.75" style="11" bestFit="1" customWidth="1"/>
    <col min="5379" max="5381" width="14.75" style="11" customWidth="1"/>
    <col min="5382" max="5382" width="23.25" style="11" customWidth="1"/>
    <col min="5383" max="5383" width="2.5" style="11" customWidth="1"/>
    <col min="5384" max="5384" width="0" style="11" hidden="1" customWidth="1"/>
    <col min="5385" max="5632" width="9" style="11"/>
    <col min="5633" max="5633" width="2.25" style="11" customWidth="1"/>
    <col min="5634" max="5634" width="27.75" style="11" bestFit="1" customWidth="1"/>
    <col min="5635" max="5637" width="14.75" style="11" customWidth="1"/>
    <col min="5638" max="5638" width="23.25" style="11" customWidth="1"/>
    <col min="5639" max="5639" width="2.5" style="11" customWidth="1"/>
    <col min="5640" max="5640" width="0" style="11" hidden="1" customWidth="1"/>
    <col min="5641" max="5888" width="9" style="11"/>
    <col min="5889" max="5889" width="2.25" style="11" customWidth="1"/>
    <col min="5890" max="5890" width="27.75" style="11" bestFit="1" customWidth="1"/>
    <col min="5891" max="5893" width="14.75" style="11" customWidth="1"/>
    <col min="5894" max="5894" width="23.25" style="11" customWidth="1"/>
    <col min="5895" max="5895" width="2.5" style="11" customWidth="1"/>
    <col min="5896" max="5896" width="0" style="11" hidden="1" customWidth="1"/>
    <col min="5897" max="6144" width="9" style="11"/>
    <col min="6145" max="6145" width="2.25" style="11" customWidth="1"/>
    <col min="6146" max="6146" width="27.75" style="11" bestFit="1" customWidth="1"/>
    <col min="6147" max="6149" width="14.75" style="11" customWidth="1"/>
    <col min="6150" max="6150" width="23.25" style="11" customWidth="1"/>
    <col min="6151" max="6151" width="2.5" style="11" customWidth="1"/>
    <col min="6152" max="6152" width="0" style="11" hidden="1" customWidth="1"/>
    <col min="6153" max="6400" width="9" style="11"/>
    <col min="6401" max="6401" width="2.25" style="11" customWidth="1"/>
    <col min="6402" max="6402" width="27.75" style="11" bestFit="1" customWidth="1"/>
    <col min="6403" max="6405" width="14.75" style="11" customWidth="1"/>
    <col min="6406" max="6406" width="23.25" style="11" customWidth="1"/>
    <col min="6407" max="6407" width="2.5" style="11" customWidth="1"/>
    <col min="6408" max="6408" width="0" style="11" hidden="1" customWidth="1"/>
    <col min="6409" max="6656" width="9" style="11"/>
    <col min="6657" max="6657" width="2.25" style="11" customWidth="1"/>
    <col min="6658" max="6658" width="27.75" style="11" bestFit="1" customWidth="1"/>
    <col min="6659" max="6661" width="14.75" style="11" customWidth="1"/>
    <col min="6662" max="6662" width="23.25" style="11" customWidth="1"/>
    <col min="6663" max="6663" width="2.5" style="11" customWidth="1"/>
    <col min="6664" max="6664" width="0" style="11" hidden="1" customWidth="1"/>
    <col min="6665" max="6912" width="9" style="11"/>
    <col min="6913" max="6913" width="2.25" style="11" customWidth="1"/>
    <col min="6914" max="6914" width="27.75" style="11" bestFit="1" customWidth="1"/>
    <col min="6915" max="6917" width="14.75" style="11" customWidth="1"/>
    <col min="6918" max="6918" width="23.25" style="11" customWidth="1"/>
    <col min="6919" max="6919" width="2.5" style="11" customWidth="1"/>
    <col min="6920" max="6920" width="0" style="11" hidden="1" customWidth="1"/>
    <col min="6921" max="7168" width="9" style="11"/>
    <col min="7169" max="7169" width="2.25" style="11" customWidth="1"/>
    <col min="7170" max="7170" width="27.75" style="11" bestFit="1" customWidth="1"/>
    <col min="7171" max="7173" width="14.75" style="11" customWidth="1"/>
    <col min="7174" max="7174" width="23.25" style="11" customWidth="1"/>
    <col min="7175" max="7175" width="2.5" style="11" customWidth="1"/>
    <col min="7176" max="7176" width="0" style="11" hidden="1" customWidth="1"/>
    <col min="7177" max="7424" width="9" style="11"/>
    <col min="7425" max="7425" width="2.25" style="11" customWidth="1"/>
    <col min="7426" max="7426" width="27.75" style="11" bestFit="1" customWidth="1"/>
    <col min="7427" max="7429" width="14.75" style="11" customWidth="1"/>
    <col min="7430" max="7430" width="23.25" style="11" customWidth="1"/>
    <col min="7431" max="7431" width="2.5" style="11" customWidth="1"/>
    <col min="7432" max="7432" width="0" style="11" hidden="1" customWidth="1"/>
    <col min="7433" max="7680" width="9" style="11"/>
    <col min="7681" max="7681" width="2.25" style="11" customWidth="1"/>
    <col min="7682" max="7682" width="27.75" style="11" bestFit="1" customWidth="1"/>
    <col min="7683" max="7685" width="14.75" style="11" customWidth="1"/>
    <col min="7686" max="7686" width="23.25" style="11" customWidth="1"/>
    <col min="7687" max="7687" width="2.5" style="11" customWidth="1"/>
    <col min="7688" max="7688" width="0" style="11" hidden="1" customWidth="1"/>
    <col min="7689" max="7936" width="9" style="11"/>
    <col min="7937" max="7937" width="2.25" style="11" customWidth="1"/>
    <col min="7938" max="7938" width="27.75" style="11" bestFit="1" customWidth="1"/>
    <col min="7939" max="7941" width="14.75" style="11" customWidth="1"/>
    <col min="7942" max="7942" width="23.25" style="11" customWidth="1"/>
    <col min="7943" max="7943" width="2.5" style="11" customWidth="1"/>
    <col min="7944" max="7944" width="0" style="11" hidden="1" customWidth="1"/>
    <col min="7945" max="8192" width="9" style="11"/>
    <col min="8193" max="8193" width="2.25" style="11" customWidth="1"/>
    <col min="8194" max="8194" width="27.75" style="11" bestFit="1" customWidth="1"/>
    <col min="8195" max="8197" width="14.75" style="11" customWidth="1"/>
    <col min="8198" max="8198" width="23.25" style="11" customWidth="1"/>
    <col min="8199" max="8199" width="2.5" style="11" customWidth="1"/>
    <col min="8200" max="8200" width="0" style="11" hidden="1" customWidth="1"/>
    <col min="8201" max="8448" width="9" style="11"/>
    <col min="8449" max="8449" width="2.25" style="11" customWidth="1"/>
    <col min="8450" max="8450" width="27.75" style="11" bestFit="1" customWidth="1"/>
    <col min="8451" max="8453" width="14.75" style="11" customWidth="1"/>
    <col min="8454" max="8454" width="23.25" style="11" customWidth="1"/>
    <col min="8455" max="8455" width="2.5" style="11" customWidth="1"/>
    <col min="8456" max="8456" width="0" style="11" hidden="1" customWidth="1"/>
    <col min="8457" max="8704" width="9" style="11"/>
    <col min="8705" max="8705" width="2.25" style="11" customWidth="1"/>
    <col min="8706" max="8706" width="27.75" style="11" bestFit="1" customWidth="1"/>
    <col min="8707" max="8709" width="14.75" style="11" customWidth="1"/>
    <col min="8710" max="8710" width="23.25" style="11" customWidth="1"/>
    <col min="8711" max="8711" width="2.5" style="11" customWidth="1"/>
    <col min="8712" max="8712" width="0" style="11" hidden="1" customWidth="1"/>
    <col min="8713" max="8960" width="9" style="11"/>
    <col min="8961" max="8961" width="2.25" style="11" customWidth="1"/>
    <col min="8962" max="8962" width="27.75" style="11" bestFit="1" customWidth="1"/>
    <col min="8963" max="8965" width="14.75" style="11" customWidth="1"/>
    <col min="8966" max="8966" width="23.25" style="11" customWidth="1"/>
    <col min="8967" max="8967" width="2.5" style="11" customWidth="1"/>
    <col min="8968" max="8968" width="0" style="11" hidden="1" customWidth="1"/>
    <col min="8969" max="9216" width="9" style="11"/>
    <col min="9217" max="9217" width="2.25" style="11" customWidth="1"/>
    <col min="9218" max="9218" width="27.75" style="11" bestFit="1" customWidth="1"/>
    <col min="9219" max="9221" width="14.75" style="11" customWidth="1"/>
    <col min="9222" max="9222" width="23.25" style="11" customWidth="1"/>
    <col min="9223" max="9223" width="2.5" style="11" customWidth="1"/>
    <col min="9224" max="9224" width="0" style="11" hidden="1" customWidth="1"/>
    <col min="9225" max="9472" width="9" style="11"/>
    <col min="9473" max="9473" width="2.25" style="11" customWidth="1"/>
    <col min="9474" max="9474" width="27.75" style="11" bestFit="1" customWidth="1"/>
    <col min="9475" max="9477" width="14.75" style="11" customWidth="1"/>
    <col min="9478" max="9478" width="23.25" style="11" customWidth="1"/>
    <col min="9479" max="9479" width="2.5" style="11" customWidth="1"/>
    <col min="9480" max="9480" width="0" style="11" hidden="1" customWidth="1"/>
    <col min="9481" max="9728" width="9" style="11"/>
    <col min="9729" max="9729" width="2.25" style="11" customWidth="1"/>
    <col min="9730" max="9730" width="27.75" style="11" bestFit="1" customWidth="1"/>
    <col min="9731" max="9733" width="14.75" style="11" customWidth="1"/>
    <col min="9734" max="9734" width="23.25" style="11" customWidth="1"/>
    <col min="9735" max="9735" width="2.5" style="11" customWidth="1"/>
    <col min="9736" max="9736" width="0" style="11" hidden="1" customWidth="1"/>
    <col min="9737" max="9984" width="9" style="11"/>
    <col min="9985" max="9985" width="2.25" style="11" customWidth="1"/>
    <col min="9986" max="9986" width="27.75" style="11" bestFit="1" customWidth="1"/>
    <col min="9987" max="9989" width="14.75" style="11" customWidth="1"/>
    <col min="9990" max="9990" width="23.25" style="11" customWidth="1"/>
    <col min="9991" max="9991" width="2.5" style="11" customWidth="1"/>
    <col min="9992" max="9992" width="0" style="11" hidden="1" customWidth="1"/>
    <col min="9993" max="10240" width="9" style="11"/>
    <col min="10241" max="10241" width="2.25" style="11" customWidth="1"/>
    <col min="10242" max="10242" width="27.75" style="11" bestFit="1" customWidth="1"/>
    <col min="10243" max="10245" width="14.75" style="11" customWidth="1"/>
    <col min="10246" max="10246" width="23.25" style="11" customWidth="1"/>
    <col min="10247" max="10247" width="2.5" style="11" customWidth="1"/>
    <col min="10248" max="10248" width="0" style="11" hidden="1" customWidth="1"/>
    <col min="10249" max="10496" width="9" style="11"/>
    <col min="10497" max="10497" width="2.25" style="11" customWidth="1"/>
    <col min="10498" max="10498" width="27.75" style="11" bestFit="1" customWidth="1"/>
    <col min="10499" max="10501" width="14.75" style="11" customWidth="1"/>
    <col min="10502" max="10502" width="23.25" style="11" customWidth="1"/>
    <col min="10503" max="10503" width="2.5" style="11" customWidth="1"/>
    <col min="10504" max="10504" width="0" style="11" hidden="1" customWidth="1"/>
    <col min="10505" max="10752" width="9" style="11"/>
    <col min="10753" max="10753" width="2.25" style="11" customWidth="1"/>
    <col min="10754" max="10754" width="27.75" style="11" bestFit="1" customWidth="1"/>
    <col min="10755" max="10757" width="14.75" style="11" customWidth="1"/>
    <col min="10758" max="10758" width="23.25" style="11" customWidth="1"/>
    <col min="10759" max="10759" width="2.5" style="11" customWidth="1"/>
    <col min="10760" max="10760" width="0" style="11" hidden="1" customWidth="1"/>
    <col min="10761" max="11008" width="9" style="11"/>
    <col min="11009" max="11009" width="2.25" style="11" customWidth="1"/>
    <col min="11010" max="11010" width="27.75" style="11" bestFit="1" customWidth="1"/>
    <col min="11011" max="11013" width="14.75" style="11" customWidth="1"/>
    <col min="11014" max="11014" width="23.25" style="11" customWidth="1"/>
    <col min="11015" max="11015" width="2.5" style="11" customWidth="1"/>
    <col min="11016" max="11016" width="0" style="11" hidden="1" customWidth="1"/>
    <col min="11017" max="11264" width="9" style="11"/>
    <col min="11265" max="11265" width="2.25" style="11" customWidth="1"/>
    <col min="11266" max="11266" width="27.75" style="11" bestFit="1" customWidth="1"/>
    <col min="11267" max="11269" width="14.75" style="11" customWidth="1"/>
    <col min="11270" max="11270" width="23.25" style="11" customWidth="1"/>
    <col min="11271" max="11271" width="2.5" style="11" customWidth="1"/>
    <col min="11272" max="11272" width="0" style="11" hidden="1" customWidth="1"/>
    <col min="11273" max="11520" width="9" style="11"/>
    <col min="11521" max="11521" width="2.25" style="11" customWidth="1"/>
    <col min="11522" max="11522" width="27.75" style="11" bestFit="1" customWidth="1"/>
    <col min="11523" max="11525" width="14.75" style="11" customWidth="1"/>
    <col min="11526" max="11526" width="23.25" style="11" customWidth="1"/>
    <col min="11527" max="11527" width="2.5" style="11" customWidth="1"/>
    <col min="11528" max="11528" width="0" style="11" hidden="1" customWidth="1"/>
    <col min="11529" max="11776" width="9" style="11"/>
    <col min="11777" max="11777" width="2.25" style="11" customWidth="1"/>
    <col min="11778" max="11778" width="27.75" style="11" bestFit="1" customWidth="1"/>
    <col min="11779" max="11781" width="14.75" style="11" customWidth="1"/>
    <col min="11782" max="11782" width="23.25" style="11" customWidth="1"/>
    <col min="11783" max="11783" width="2.5" style="11" customWidth="1"/>
    <col min="11784" max="11784" width="0" style="11" hidden="1" customWidth="1"/>
    <col min="11785" max="12032" width="9" style="11"/>
    <col min="12033" max="12033" width="2.25" style="11" customWidth="1"/>
    <col min="12034" max="12034" width="27.75" style="11" bestFit="1" customWidth="1"/>
    <col min="12035" max="12037" width="14.75" style="11" customWidth="1"/>
    <col min="12038" max="12038" width="23.25" style="11" customWidth="1"/>
    <col min="12039" max="12039" width="2.5" style="11" customWidth="1"/>
    <col min="12040" max="12040" width="0" style="11" hidden="1" customWidth="1"/>
    <col min="12041" max="12288" width="9" style="11"/>
    <col min="12289" max="12289" width="2.25" style="11" customWidth="1"/>
    <col min="12290" max="12290" width="27.75" style="11" bestFit="1" customWidth="1"/>
    <col min="12291" max="12293" width="14.75" style="11" customWidth="1"/>
    <col min="12294" max="12294" width="23.25" style="11" customWidth="1"/>
    <col min="12295" max="12295" width="2.5" style="11" customWidth="1"/>
    <col min="12296" max="12296" width="0" style="11" hidden="1" customWidth="1"/>
    <col min="12297" max="12544" width="9" style="11"/>
    <col min="12545" max="12545" width="2.25" style="11" customWidth="1"/>
    <col min="12546" max="12546" width="27.75" style="11" bestFit="1" customWidth="1"/>
    <col min="12547" max="12549" width="14.75" style="11" customWidth="1"/>
    <col min="12550" max="12550" width="23.25" style="11" customWidth="1"/>
    <col min="12551" max="12551" width="2.5" style="11" customWidth="1"/>
    <col min="12552" max="12552" width="0" style="11" hidden="1" customWidth="1"/>
    <col min="12553" max="12800" width="9" style="11"/>
    <col min="12801" max="12801" width="2.25" style="11" customWidth="1"/>
    <col min="12802" max="12802" width="27.75" style="11" bestFit="1" customWidth="1"/>
    <col min="12803" max="12805" width="14.75" style="11" customWidth="1"/>
    <col min="12806" max="12806" width="23.25" style="11" customWidth="1"/>
    <col min="12807" max="12807" width="2.5" style="11" customWidth="1"/>
    <col min="12808" max="12808" width="0" style="11" hidden="1" customWidth="1"/>
    <col min="12809" max="13056" width="9" style="11"/>
    <col min="13057" max="13057" width="2.25" style="11" customWidth="1"/>
    <col min="13058" max="13058" width="27.75" style="11" bestFit="1" customWidth="1"/>
    <col min="13059" max="13061" width="14.75" style="11" customWidth="1"/>
    <col min="13062" max="13062" width="23.25" style="11" customWidth="1"/>
    <col min="13063" max="13063" width="2.5" style="11" customWidth="1"/>
    <col min="13064" max="13064" width="0" style="11" hidden="1" customWidth="1"/>
    <col min="13065" max="13312" width="9" style="11"/>
    <col min="13313" max="13313" width="2.25" style="11" customWidth="1"/>
    <col min="13314" max="13314" width="27.75" style="11" bestFit="1" customWidth="1"/>
    <col min="13315" max="13317" width="14.75" style="11" customWidth="1"/>
    <col min="13318" max="13318" width="23.25" style="11" customWidth="1"/>
    <col min="13319" max="13319" width="2.5" style="11" customWidth="1"/>
    <col min="13320" max="13320" width="0" style="11" hidden="1" customWidth="1"/>
    <col min="13321" max="13568" width="9" style="11"/>
    <col min="13569" max="13569" width="2.25" style="11" customWidth="1"/>
    <col min="13570" max="13570" width="27.75" style="11" bestFit="1" customWidth="1"/>
    <col min="13571" max="13573" width="14.75" style="11" customWidth="1"/>
    <col min="13574" max="13574" width="23.25" style="11" customWidth="1"/>
    <col min="13575" max="13575" width="2.5" style="11" customWidth="1"/>
    <col min="13576" max="13576" width="0" style="11" hidden="1" customWidth="1"/>
    <col min="13577" max="13824" width="9" style="11"/>
    <col min="13825" max="13825" width="2.25" style="11" customWidth="1"/>
    <col min="13826" max="13826" width="27.75" style="11" bestFit="1" customWidth="1"/>
    <col min="13827" max="13829" width="14.75" style="11" customWidth="1"/>
    <col min="13830" max="13830" width="23.25" style="11" customWidth="1"/>
    <col min="13831" max="13831" width="2.5" style="11" customWidth="1"/>
    <col min="13832" max="13832" width="0" style="11" hidden="1" customWidth="1"/>
    <col min="13833" max="14080" width="9" style="11"/>
    <col min="14081" max="14081" width="2.25" style="11" customWidth="1"/>
    <col min="14082" max="14082" width="27.75" style="11" bestFit="1" customWidth="1"/>
    <col min="14083" max="14085" width="14.75" style="11" customWidth="1"/>
    <col min="14086" max="14086" width="23.25" style="11" customWidth="1"/>
    <col min="14087" max="14087" width="2.5" style="11" customWidth="1"/>
    <col min="14088" max="14088" width="0" style="11" hidden="1" customWidth="1"/>
    <col min="14089" max="14336" width="9" style="11"/>
    <col min="14337" max="14337" width="2.25" style="11" customWidth="1"/>
    <col min="14338" max="14338" width="27.75" style="11" bestFit="1" customWidth="1"/>
    <col min="14339" max="14341" width="14.75" style="11" customWidth="1"/>
    <col min="14342" max="14342" width="23.25" style="11" customWidth="1"/>
    <col min="14343" max="14343" width="2.5" style="11" customWidth="1"/>
    <col min="14344" max="14344" width="0" style="11" hidden="1" customWidth="1"/>
    <col min="14345" max="14592" width="9" style="11"/>
    <col min="14593" max="14593" width="2.25" style="11" customWidth="1"/>
    <col min="14594" max="14594" width="27.75" style="11" bestFit="1" customWidth="1"/>
    <col min="14595" max="14597" width="14.75" style="11" customWidth="1"/>
    <col min="14598" max="14598" width="23.25" style="11" customWidth="1"/>
    <col min="14599" max="14599" width="2.5" style="11" customWidth="1"/>
    <col min="14600" max="14600" width="0" style="11" hidden="1" customWidth="1"/>
    <col min="14601" max="14848" width="9" style="11"/>
    <col min="14849" max="14849" width="2.25" style="11" customWidth="1"/>
    <col min="14850" max="14850" width="27.75" style="11" bestFit="1" customWidth="1"/>
    <col min="14851" max="14853" width="14.75" style="11" customWidth="1"/>
    <col min="14854" max="14854" width="23.25" style="11" customWidth="1"/>
    <col min="14855" max="14855" width="2.5" style="11" customWidth="1"/>
    <col min="14856" max="14856" width="0" style="11" hidden="1" customWidth="1"/>
    <col min="14857" max="15104" width="9" style="11"/>
    <col min="15105" max="15105" width="2.25" style="11" customWidth="1"/>
    <col min="15106" max="15106" width="27.75" style="11" bestFit="1" customWidth="1"/>
    <col min="15107" max="15109" width="14.75" style="11" customWidth="1"/>
    <col min="15110" max="15110" width="23.25" style="11" customWidth="1"/>
    <col min="15111" max="15111" width="2.5" style="11" customWidth="1"/>
    <col min="15112" max="15112" width="0" style="11" hidden="1" customWidth="1"/>
    <col min="15113" max="15360" width="9" style="11"/>
    <col min="15361" max="15361" width="2.25" style="11" customWidth="1"/>
    <col min="15362" max="15362" width="27.75" style="11" bestFit="1" customWidth="1"/>
    <col min="15363" max="15365" width="14.75" style="11" customWidth="1"/>
    <col min="15366" max="15366" width="23.25" style="11" customWidth="1"/>
    <col min="15367" max="15367" width="2.5" style="11" customWidth="1"/>
    <col min="15368" max="15368" width="0" style="11" hidden="1" customWidth="1"/>
    <col min="15369" max="15616" width="9" style="11"/>
    <col min="15617" max="15617" width="2.25" style="11" customWidth="1"/>
    <col min="15618" max="15618" width="27.75" style="11" bestFit="1" customWidth="1"/>
    <col min="15619" max="15621" width="14.75" style="11" customWidth="1"/>
    <col min="15622" max="15622" width="23.25" style="11" customWidth="1"/>
    <col min="15623" max="15623" width="2.5" style="11" customWidth="1"/>
    <col min="15624" max="15624" width="0" style="11" hidden="1" customWidth="1"/>
    <col min="15625" max="15872" width="9" style="11"/>
    <col min="15873" max="15873" width="2.25" style="11" customWidth="1"/>
    <col min="15874" max="15874" width="27.75" style="11" bestFit="1" customWidth="1"/>
    <col min="15875" max="15877" width="14.75" style="11" customWidth="1"/>
    <col min="15878" max="15878" width="23.25" style="11" customWidth="1"/>
    <col min="15879" max="15879" width="2.5" style="11" customWidth="1"/>
    <col min="15880" max="15880" width="0" style="11" hidden="1" customWidth="1"/>
    <col min="15881" max="16128" width="9" style="11"/>
    <col min="16129" max="16129" width="2.25" style="11" customWidth="1"/>
    <col min="16130" max="16130" width="27.75" style="11" bestFit="1" customWidth="1"/>
    <col min="16131" max="16133" width="14.75" style="11" customWidth="1"/>
    <col min="16134" max="16134" width="23.25" style="11" customWidth="1"/>
    <col min="16135" max="16135" width="2.5" style="11" customWidth="1"/>
    <col min="16136" max="16136" width="0" style="11" hidden="1" customWidth="1"/>
    <col min="16137" max="16384" width="9" style="11"/>
  </cols>
  <sheetData>
    <row r="1" spans="1:8" ht="48.75" customHeight="1">
      <c r="A1" s="11" t="str">
        <f>IF(OR(E25="",E25&lt;0),"",IF(E25&lt;500000,"補助金額が下限値（50万円）に達していません（申請対象外です）。確認してください。","補助金額が下限値（50万円）超えていますので、申請可能額となっています。"))</f>
        <v>補助金額が下限値（50万円）に達していません（申請対象外です）。確認してください。</v>
      </c>
    </row>
    <row r="2" spans="1:8" ht="10.5" customHeight="1">
      <c r="A2" s="180"/>
      <c r="B2" s="181"/>
      <c r="C2" s="181"/>
      <c r="D2" s="181"/>
      <c r="E2" s="181"/>
      <c r="F2" s="181"/>
      <c r="G2" s="182"/>
      <c r="H2" s="180"/>
    </row>
    <row r="3" spans="1:8" ht="18.75" customHeight="1">
      <c r="A3" s="301" t="s">
        <v>390</v>
      </c>
      <c r="B3" s="183"/>
      <c r="C3" s="184"/>
      <c r="D3" s="184"/>
      <c r="E3" s="184"/>
      <c r="F3" s="184"/>
      <c r="G3" s="185"/>
      <c r="H3" s="186"/>
    </row>
    <row r="4" spans="1:8" s="13" customFormat="1" ht="24" customHeight="1">
      <c r="A4" s="187"/>
      <c r="B4" s="537" t="s">
        <v>67</v>
      </c>
      <c r="C4" s="537"/>
      <c r="D4" s="537"/>
      <c r="E4" s="537"/>
      <c r="F4" s="537"/>
      <c r="G4" s="187"/>
      <c r="H4" s="187"/>
    </row>
    <row r="5" spans="1:8" s="13" customFormat="1" ht="24" customHeight="1">
      <c r="A5" s="187"/>
      <c r="B5" s="188"/>
      <c r="C5" s="188"/>
      <c r="D5" s="188"/>
      <c r="E5" s="188"/>
      <c r="F5" s="188"/>
      <c r="G5" s="187"/>
      <c r="H5" s="187"/>
    </row>
    <row r="6" spans="1:8" s="13" customFormat="1" ht="24" customHeight="1">
      <c r="A6" s="187"/>
      <c r="B6" s="189" t="s">
        <v>88</v>
      </c>
      <c r="C6" s="190"/>
      <c r="D6" s="190"/>
      <c r="E6" s="190"/>
      <c r="F6" s="190"/>
      <c r="G6" s="187"/>
      <c r="H6" s="187"/>
    </row>
    <row r="7" spans="1:8" s="13" customFormat="1" ht="5.25" customHeight="1" thickBot="1">
      <c r="A7" s="187"/>
      <c r="B7" s="191"/>
      <c r="C7" s="191"/>
      <c r="D7" s="191"/>
      <c r="E7" s="191"/>
      <c r="F7" s="191"/>
      <c r="G7" s="187"/>
      <c r="H7" s="187"/>
    </row>
    <row r="8" spans="1:8" s="13" customFormat="1" ht="33.75" customHeight="1" thickBot="1">
      <c r="A8" s="187"/>
      <c r="B8" s="192" t="s">
        <v>89</v>
      </c>
      <c r="C8" s="193" t="s">
        <v>90</v>
      </c>
      <c r="D8" s="538" t="s">
        <v>91</v>
      </c>
      <c r="E8" s="539"/>
      <c r="F8" s="194" t="s">
        <v>71</v>
      </c>
      <c r="G8" s="187"/>
      <c r="H8" s="187"/>
    </row>
    <row r="9" spans="1:8" s="13" customFormat="1" ht="33.75" customHeight="1">
      <c r="A9" s="187"/>
      <c r="B9" s="195" t="s">
        <v>92</v>
      </c>
      <c r="C9" s="302">
        <f>E25</f>
        <v>0</v>
      </c>
      <c r="D9" s="540"/>
      <c r="E9" s="541"/>
      <c r="F9" s="196"/>
      <c r="G9" s="187"/>
      <c r="H9" s="187"/>
    </row>
    <row r="10" spans="1:8" s="13" customFormat="1" ht="33.75" customHeight="1">
      <c r="A10" s="187"/>
      <c r="B10" s="197" t="s">
        <v>93</v>
      </c>
      <c r="C10" s="303">
        <f>C25-C9</f>
        <v>0</v>
      </c>
      <c r="D10" s="542"/>
      <c r="E10" s="543"/>
      <c r="F10" s="199"/>
      <c r="G10" s="187"/>
      <c r="H10" s="187"/>
    </row>
    <row r="11" spans="1:8" s="13" customFormat="1" ht="33.75" customHeight="1">
      <c r="A11" s="187"/>
      <c r="B11" s="197" t="s">
        <v>94</v>
      </c>
      <c r="C11" s="198"/>
      <c r="D11" s="544"/>
      <c r="E11" s="545"/>
      <c r="F11" s="199"/>
      <c r="G11" s="187"/>
      <c r="H11" s="187"/>
    </row>
    <row r="12" spans="1:8" s="13" customFormat="1" ht="33.75" customHeight="1" thickBot="1">
      <c r="A12" s="187"/>
      <c r="B12" s="200" t="s">
        <v>95</v>
      </c>
      <c r="C12" s="201"/>
      <c r="D12" s="546"/>
      <c r="E12" s="547"/>
      <c r="F12" s="202"/>
      <c r="G12" s="187"/>
      <c r="H12" s="187"/>
    </row>
    <row r="13" spans="1:8" s="13" customFormat="1" ht="33.75" customHeight="1" thickTop="1" thickBot="1">
      <c r="A13" s="187"/>
      <c r="B13" s="203" t="s">
        <v>96</v>
      </c>
      <c r="C13" s="258">
        <f>SUM(C9:C12)</f>
        <v>0</v>
      </c>
      <c r="D13" s="548"/>
      <c r="E13" s="549"/>
      <c r="F13" s="204"/>
      <c r="G13" s="187"/>
      <c r="H13" s="187"/>
    </row>
    <row r="14" spans="1:8" s="13" customFormat="1" ht="24" customHeight="1">
      <c r="A14" s="187"/>
      <c r="B14" s="190"/>
      <c r="C14" s="190"/>
      <c r="D14" s="190"/>
      <c r="E14" s="190"/>
      <c r="F14" s="190"/>
      <c r="G14" s="187"/>
      <c r="H14" s="187"/>
    </row>
    <row r="15" spans="1:8" s="13" customFormat="1" ht="24" customHeight="1">
      <c r="A15" s="187"/>
      <c r="B15" s="189" t="s">
        <v>97</v>
      </c>
      <c r="C15" s="190"/>
      <c r="D15" s="190"/>
      <c r="E15" s="190"/>
      <c r="F15" s="190"/>
      <c r="G15" s="187"/>
      <c r="H15" s="187"/>
    </row>
    <row r="16" spans="1:8" s="13" customFormat="1" ht="5.25" customHeight="1" thickBot="1">
      <c r="A16" s="187"/>
      <c r="B16" s="191"/>
      <c r="C16" s="191"/>
      <c r="D16" s="191"/>
      <c r="E16" s="191"/>
      <c r="F16" s="191"/>
      <c r="G16" s="187"/>
      <c r="H16" s="187"/>
    </row>
    <row r="17" spans="1:8" ht="18" customHeight="1">
      <c r="A17" s="186"/>
      <c r="B17" s="205"/>
      <c r="C17" s="550" t="s">
        <v>68</v>
      </c>
      <c r="D17" s="550" t="s">
        <v>69</v>
      </c>
      <c r="E17" s="550" t="s">
        <v>70</v>
      </c>
      <c r="F17" s="553" t="s">
        <v>71</v>
      </c>
      <c r="G17" s="186"/>
      <c r="H17" s="186"/>
    </row>
    <row r="18" spans="1:8" ht="18" customHeight="1">
      <c r="A18" s="186"/>
      <c r="B18" s="206" t="s">
        <v>98</v>
      </c>
      <c r="C18" s="551"/>
      <c r="D18" s="551"/>
      <c r="E18" s="551"/>
      <c r="F18" s="554"/>
      <c r="G18" s="186"/>
      <c r="H18" s="186"/>
    </row>
    <row r="19" spans="1:8" ht="18" customHeight="1">
      <c r="A19" s="186"/>
      <c r="B19" s="207"/>
      <c r="C19" s="551"/>
      <c r="D19" s="551"/>
      <c r="E19" s="551"/>
      <c r="F19" s="554"/>
      <c r="G19" s="186"/>
      <c r="H19" s="186"/>
    </row>
    <row r="20" spans="1:8" ht="18" customHeight="1">
      <c r="A20" s="186"/>
      <c r="B20" s="207"/>
      <c r="C20" s="552"/>
      <c r="D20" s="552"/>
      <c r="E20" s="552"/>
      <c r="F20" s="554"/>
      <c r="G20" s="186"/>
      <c r="H20" s="186"/>
    </row>
    <row r="21" spans="1:8" ht="18" customHeight="1" thickBot="1">
      <c r="A21" s="186"/>
      <c r="B21" s="208"/>
      <c r="C21" s="209" t="s">
        <v>72</v>
      </c>
      <c r="D21" s="209" t="s">
        <v>72</v>
      </c>
      <c r="E21" s="209" t="s">
        <v>72</v>
      </c>
      <c r="F21" s="555"/>
      <c r="G21" s="186"/>
      <c r="H21" s="186"/>
    </row>
    <row r="22" spans="1:8" ht="25" customHeight="1">
      <c r="A22" s="186"/>
      <c r="B22" s="210" t="s">
        <v>316</v>
      </c>
      <c r="C22" s="259">
        <f>C39+C48</f>
        <v>0</v>
      </c>
      <c r="D22" s="259">
        <f>D39+D48</f>
        <v>0</v>
      </c>
      <c r="E22" s="211"/>
      <c r="F22" s="212"/>
      <c r="G22" s="186"/>
      <c r="H22" s="186"/>
    </row>
    <row r="23" spans="1:8" ht="25" customHeight="1">
      <c r="A23" s="186"/>
      <c r="B23" s="213" t="s">
        <v>317</v>
      </c>
      <c r="C23" s="260">
        <f>C57</f>
        <v>0</v>
      </c>
      <c r="D23" s="260">
        <f>D57</f>
        <v>0</v>
      </c>
      <c r="E23" s="214"/>
      <c r="F23" s="215"/>
      <c r="G23" s="186"/>
      <c r="H23" s="186"/>
    </row>
    <row r="24" spans="1:8" ht="25" customHeight="1" thickBot="1">
      <c r="A24" s="186"/>
      <c r="B24" s="216" t="s">
        <v>318</v>
      </c>
      <c r="C24" s="261">
        <f>C66+C70</f>
        <v>0</v>
      </c>
      <c r="D24" s="261">
        <f>D66+D70</f>
        <v>0</v>
      </c>
      <c r="E24" s="217"/>
      <c r="F24" s="218"/>
      <c r="G24" s="186"/>
      <c r="H24" s="186"/>
    </row>
    <row r="25" spans="1:8" ht="25" customHeight="1" thickBot="1">
      <c r="A25" s="186"/>
      <c r="B25" s="219" t="s">
        <v>315</v>
      </c>
      <c r="C25" s="259">
        <f>SUM(C22:C24)</f>
        <v>0</v>
      </c>
      <c r="D25" s="259">
        <f>SUM(D22:D24)</f>
        <v>0</v>
      </c>
      <c r="E25" s="259">
        <f>IF(ROUNDDOWN(D25*1/2,-3)&lt;500000,0,IF(ROUNDDOWN(D25*1/2,-3)&gt;=2500000,2500000,ROUNDDOWN(D25*1/2,-3)))</f>
        <v>0</v>
      </c>
      <c r="F25" s="220"/>
      <c r="G25" s="186"/>
      <c r="H25" s="186"/>
    </row>
    <row r="26" spans="1:8" ht="22" customHeight="1">
      <c r="A26" s="186"/>
      <c r="B26" s="536"/>
      <c r="C26" s="536"/>
      <c r="D26" s="536"/>
      <c r="E26" s="536"/>
      <c r="F26" s="536"/>
      <c r="G26" s="186"/>
      <c r="H26" s="186"/>
    </row>
    <row r="27" spans="1:8" ht="22" customHeight="1">
      <c r="A27" s="186"/>
      <c r="B27" s="556" t="s">
        <v>107</v>
      </c>
      <c r="C27" s="556"/>
      <c r="D27" s="556"/>
      <c r="E27" s="556"/>
      <c r="F27" s="556"/>
      <c r="G27" s="221"/>
      <c r="H27" s="186"/>
    </row>
    <row r="28" spans="1:8" ht="22" customHeight="1" thickBot="1">
      <c r="A28" s="186"/>
      <c r="B28" s="222"/>
      <c r="C28" s="223"/>
      <c r="D28" s="223"/>
      <c r="E28" s="223"/>
      <c r="F28" s="223"/>
      <c r="G28" s="224" t="s">
        <v>73</v>
      </c>
      <c r="H28" s="186"/>
    </row>
    <row r="29" spans="1:8" ht="22" customHeight="1">
      <c r="A29" s="186"/>
      <c r="B29" s="557" t="s">
        <v>74</v>
      </c>
      <c r="C29" s="521" t="s">
        <v>100</v>
      </c>
      <c r="D29" s="521" t="s">
        <v>274</v>
      </c>
      <c r="E29" s="524" t="s">
        <v>75</v>
      </c>
      <c r="F29" s="525"/>
      <c r="G29" s="525"/>
      <c r="H29" s="534" t="s">
        <v>275</v>
      </c>
    </row>
    <row r="30" spans="1:8" ht="22" customHeight="1" thickBot="1">
      <c r="A30" s="186"/>
      <c r="B30" s="558"/>
      <c r="C30" s="522"/>
      <c r="D30" s="522"/>
      <c r="E30" s="225" t="s">
        <v>101</v>
      </c>
      <c r="F30" s="526" t="s">
        <v>84</v>
      </c>
      <c r="G30" s="527"/>
      <c r="H30" s="535"/>
    </row>
    <row r="31" spans="1:8" ht="18.75" customHeight="1">
      <c r="A31" s="186"/>
      <c r="B31" s="515" t="s">
        <v>102</v>
      </c>
      <c r="C31" s="226"/>
      <c r="D31" s="262" t="str">
        <f>IF(H31="〇",C31,"")</f>
        <v/>
      </c>
      <c r="E31" s="227"/>
      <c r="F31" s="528"/>
      <c r="G31" s="529"/>
      <c r="H31" s="228"/>
    </row>
    <row r="32" spans="1:8" ht="18.75" customHeight="1">
      <c r="A32" s="186"/>
      <c r="B32" s="516"/>
      <c r="C32" s="229"/>
      <c r="D32" s="263" t="str">
        <f t="shared" ref="D32:D38" si="0">IF(H32="〇",C32,"")</f>
        <v/>
      </c>
      <c r="E32" s="230"/>
      <c r="F32" s="502"/>
      <c r="G32" s="503"/>
      <c r="H32" s="231"/>
    </row>
    <row r="33" spans="1:8" ht="18.75" customHeight="1">
      <c r="A33" s="186"/>
      <c r="B33" s="516"/>
      <c r="C33" s="232"/>
      <c r="D33" s="264" t="str">
        <f t="shared" si="0"/>
        <v/>
      </c>
      <c r="E33" s="233"/>
      <c r="F33" s="502"/>
      <c r="G33" s="518"/>
      <c r="H33" s="231"/>
    </row>
    <row r="34" spans="1:8" ht="18.75" customHeight="1">
      <c r="A34" s="186"/>
      <c r="B34" s="516"/>
      <c r="C34" s="232"/>
      <c r="D34" s="264" t="str">
        <f t="shared" si="0"/>
        <v/>
      </c>
      <c r="E34" s="233"/>
      <c r="F34" s="502"/>
      <c r="G34" s="503"/>
      <c r="H34" s="231"/>
    </row>
    <row r="35" spans="1:8" ht="18.75" customHeight="1">
      <c r="A35" s="186"/>
      <c r="B35" s="516"/>
      <c r="C35" s="232"/>
      <c r="D35" s="264" t="str">
        <f t="shared" si="0"/>
        <v/>
      </c>
      <c r="E35" s="233"/>
      <c r="F35" s="502"/>
      <c r="G35" s="503"/>
      <c r="H35" s="231"/>
    </row>
    <row r="36" spans="1:8" ht="18.75" customHeight="1">
      <c r="A36" s="186"/>
      <c r="B36" s="516"/>
      <c r="C36" s="232"/>
      <c r="D36" s="264" t="str">
        <f t="shared" si="0"/>
        <v/>
      </c>
      <c r="E36" s="233"/>
      <c r="F36" s="502"/>
      <c r="G36" s="518"/>
      <c r="H36" s="231"/>
    </row>
    <row r="37" spans="1:8" ht="18.75" customHeight="1">
      <c r="A37" s="186"/>
      <c r="B37" s="516"/>
      <c r="C37" s="232"/>
      <c r="D37" s="264" t="str">
        <f t="shared" si="0"/>
        <v/>
      </c>
      <c r="E37" s="233"/>
      <c r="F37" s="502"/>
      <c r="G37" s="518"/>
      <c r="H37" s="231"/>
    </row>
    <row r="38" spans="1:8" ht="18.75" customHeight="1">
      <c r="A38" s="186"/>
      <c r="B38" s="517"/>
      <c r="C38" s="234"/>
      <c r="D38" s="265" t="str">
        <f t="shared" si="0"/>
        <v/>
      </c>
      <c r="E38" s="235"/>
      <c r="F38" s="519"/>
      <c r="G38" s="520"/>
      <c r="H38" s="236"/>
    </row>
    <row r="39" spans="1:8" ht="18.75" customHeight="1">
      <c r="A39" s="186"/>
      <c r="B39" s="237" t="s">
        <v>76</v>
      </c>
      <c r="C39" s="238">
        <f>SUM(C31:C38)</f>
        <v>0</v>
      </c>
      <c r="D39" s="266">
        <f>SUM(D31:D38)</f>
        <v>0</v>
      </c>
      <c r="E39" s="505"/>
      <c r="F39" s="506"/>
      <c r="G39" s="506"/>
      <c r="H39" s="239"/>
    </row>
    <row r="40" spans="1:8" ht="18.75" customHeight="1">
      <c r="A40" s="186"/>
      <c r="B40" s="533" t="s">
        <v>272</v>
      </c>
      <c r="C40" s="240"/>
      <c r="D40" s="267" t="str">
        <f t="shared" ref="D40:D47" si="1">IF(H40="〇",C40,"")</f>
        <v/>
      </c>
      <c r="E40" s="241"/>
      <c r="F40" s="513"/>
      <c r="G40" s="514"/>
      <c r="H40" s="242"/>
    </row>
    <row r="41" spans="1:8" ht="18.75" customHeight="1">
      <c r="A41" s="186"/>
      <c r="B41" s="531"/>
      <c r="C41" s="243"/>
      <c r="D41" s="268" t="str">
        <f t="shared" si="1"/>
        <v/>
      </c>
      <c r="E41" s="244"/>
      <c r="F41" s="500"/>
      <c r="G41" s="504"/>
      <c r="H41" s="245"/>
    </row>
    <row r="42" spans="1:8" ht="18.75" customHeight="1">
      <c r="A42" s="186"/>
      <c r="B42" s="531"/>
      <c r="C42" s="243"/>
      <c r="D42" s="268" t="str">
        <f t="shared" si="1"/>
        <v/>
      </c>
      <c r="E42" s="244"/>
      <c r="F42" s="500"/>
      <c r="G42" s="501"/>
      <c r="H42" s="245"/>
    </row>
    <row r="43" spans="1:8" ht="18.75" customHeight="1">
      <c r="A43" s="186"/>
      <c r="B43" s="531"/>
      <c r="C43" s="243"/>
      <c r="D43" s="268" t="str">
        <f t="shared" si="1"/>
        <v/>
      </c>
      <c r="E43" s="244"/>
      <c r="F43" s="500"/>
      <c r="G43" s="501"/>
      <c r="H43" s="245"/>
    </row>
    <row r="44" spans="1:8" ht="18.75" customHeight="1">
      <c r="A44" s="186"/>
      <c r="B44" s="531"/>
      <c r="C44" s="243"/>
      <c r="D44" s="268" t="str">
        <f t="shared" si="1"/>
        <v/>
      </c>
      <c r="E44" s="244"/>
      <c r="F44" s="500"/>
      <c r="G44" s="501"/>
      <c r="H44" s="245"/>
    </row>
    <row r="45" spans="1:8" ht="18.75" customHeight="1">
      <c r="A45" s="186"/>
      <c r="B45" s="531"/>
      <c r="C45" s="243"/>
      <c r="D45" s="268" t="str">
        <f t="shared" si="1"/>
        <v/>
      </c>
      <c r="E45" s="244"/>
      <c r="F45" s="500"/>
      <c r="G45" s="504"/>
      <c r="H45" s="245"/>
    </row>
    <row r="46" spans="1:8" ht="18.75" customHeight="1">
      <c r="A46" s="186"/>
      <c r="B46" s="531"/>
      <c r="C46" s="243"/>
      <c r="D46" s="268" t="str">
        <f t="shared" si="1"/>
        <v/>
      </c>
      <c r="E46" s="244"/>
      <c r="F46" s="500"/>
      <c r="G46" s="504"/>
      <c r="H46" s="245"/>
    </row>
    <row r="47" spans="1:8" ht="18.75" customHeight="1">
      <c r="A47" s="186"/>
      <c r="B47" s="532"/>
      <c r="C47" s="246"/>
      <c r="D47" s="269" t="str">
        <f t="shared" si="1"/>
        <v/>
      </c>
      <c r="E47" s="247"/>
      <c r="F47" s="507"/>
      <c r="G47" s="508"/>
      <c r="H47" s="248"/>
    </row>
    <row r="48" spans="1:8" ht="18.75" customHeight="1">
      <c r="A48" s="186"/>
      <c r="B48" s="249" t="s">
        <v>76</v>
      </c>
      <c r="C48" s="270">
        <f>SUM(C40:C47)</f>
        <v>0</v>
      </c>
      <c r="D48" s="270">
        <f>SUM(D40:D47)</f>
        <v>0</v>
      </c>
      <c r="E48" s="511"/>
      <c r="F48" s="512"/>
      <c r="G48" s="512"/>
      <c r="H48" s="239"/>
    </row>
    <row r="49" spans="1:8" ht="18.75" customHeight="1">
      <c r="A49" s="186"/>
      <c r="B49" s="530" t="s">
        <v>103</v>
      </c>
      <c r="C49" s="240"/>
      <c r="D49" s="267" t="str">
        <f t="shared" ref="D49:D56" si="2">IF(H49="〇",C49,"")</f>
        <v/>
      </c>
      <c r="E49" s="241"/>
      <c r="F49" s="513"/>
      <c r="G49" s="514"/>
      <c r="H49" s="242"/>
    </row>
    <row r="50" spans="1:8" ht="18.75" customHeight="1">
      <c r="A50" s="186"/>
      <c r="B50" s="531"/>
      <c r="C50" s="250"/>
      <c r="D50" s="271" t="str">
        <f t="shared" si="2"/>
        <v/>
      </c>
      <c r="E50" s="251"/>
      <c r="F50" s="500"/>
      <c r="G50" s="501"/>
      <c r="H50" s="245"/>
    </row>
    <row r="51" spans="1:8" ht="18.75" customHeight="1">
      <c r="A51" s="186"/>
      <c r="B51" s="531"/>
      <c r="C51" s="250"/>
      <c r="D51" s="271" t="str">
        <f t="shared" si="2"/>
        <v/>
      </c>
      <c r="E51" s="251"/>
      <c r="F51" s="500"/>
      <c r="G51" s="501"/>
      <c r="H51" s="245"/>
    </row>
    <row r="52" spans="1:8" ht="18.75" customHeight="1">
      <c r="A52" s="186"/>
      <c r="B52" s="531"/>
      <c r="C52" s="250"/>
      <c r="D52" s="271" t="str">
        <f t="shared" si="2"/>
        <v/>
      </c>
      <c r="E52" s="251"/>
      <c r="F52" s="500"/>
      <c r="G52" s="501"/>
      <c r="H52" s="245"/>
    </row>
    <row r="53" spans="1:8" ht="18.75" customHeight="1">
      <c r="A53" s="186"/>
      <c r="B53" s="531"/>
      <c r="C53" s="243"/>
      <c r="D53" s="268" t="str">
        <f t="shared" si="2"/>
        <v/>
      </c>
      <c r="E53" s="244"/>
      <c r="F53" s="500"/>
      <c r="G53" s="504"/>
      <c r="H53" s="245"/>
    </row>
    <row r="54" spans="1:8" ht="18.75" customHeight="1">
      <c r="A54" s="186"/>
      <c r="B54" s="531"/>
      <c r="C54" s="243"/>
      <c r="D54" s="268" t="str">
        <f t="shared" si="2"/>
        <v/>
      </c>
      <c r="E54" s="244"/>
      <c r="F54" s="500"/>
      <c r="G54" s="504"/>
      <c r="H54" s="245"/>
    </row>
    <row r="55" spans="1:8" ht="18.75" customHeight="1">
      <c r="A55" s="186"/>
      <c r="B55" s="531"/>
      <c r="C55" s="243"/>
      <c r="D55" s="268" t="str">
        <f t="shared" si="2"/>
        <v/>
      </c>
      <c r="E55" s="244"/>
      <c r="F55" s="500"/>
      <c r="G55" s="504"/>
      <c r="H55" s="245"/>
    </row>
    <row r="56" spans="1:8" ht="18.75" customHeight="1">
      <c r="A56" s="186"/>
      <c r="B56" s="532"/>
      <c r="C56" s="246"/>
      <c r="D56" s="269" t="str">
        <f t="shared" si="2"/>
        <v/>
      </c>
      <c r="E56" s="247"/>
      <c r="F56" s="507"/>
      <c r="G56" s="508"/>
      <c r="H56" s="248"/>
    </row>
    <row r="57" spans="1:8" ht="18.75" customHeight="1">
      <c r="A57" s="186"/>
      <c r="B57" s="249" t="s">
        <v>76</v>
      </c>
      <c r="C57" s="270">
        <f>SUM(C49:C56)</f>
        <v>0</v>
      </c>
      <c r="D57" s="270">
        <f>SUM(D49:D56)</f>
        <v>0</v>
      </c>
      <c r="E57" s="511"/>
      <c r="F57" s="512"/>
      <c r="G57" s="512"/>
      <c r="H57" s="239"/>
    </row>
    <row r="58" spans="1:8" ht="18.75" customHeight="1">
      <c r="A58" s="186"/>
      <c r="B58" s="523" t="s">
        <v>105</v>
      </c>
      <c r="C58" s="252"/>
      <c r="D58" s="272" t="str">
        <f t="shared" ref="D58:D65" si="3">IF(H58="〇",C58,"")</f>
        <v/>
      </c>
      <c r="E58" s="241"/>
      <c r="F58" s="513"/>
      <c r="G58" s="514"/>
      <c r="H58" s="242"/>
    </row>
    <row r="59" spans="1:8" ht="18.75" customHeight="1">
      <c r="A59" s="186"/>
      <c r="B59" s="516"/>
      <c r="C59" s="232"/>
      <c r="D59" s="264" t="str">
        <f t="shared" si="3"/>
        <v/>
      </c>
      <c r="E59" s="244"/>
      <c r="F59" s="500"/>
      <c r="G59" s="504"/>
      <c r="H59" s="245"/>
    </row>
    <row r="60" spans="1:8" ht="18.75" customHeight="1">
      <c r="A60" s="186"/>
      <c r="B60" s="516"/>
      <c r="C60" s="232"/>
      <c r="D60" s="264" t="str">
        <f t="shared" si="3"/>
        <v/>
      </c>
      <c r="E60" s="244"/>
      <c r="F60" s="500"/>
      <c r="G60" s="501"/>
      <c r="H60" s="245"/>
    </row>
    <row r="61" spans="1:8" ht="18.75" customHeight="1">
      <c r="A61" s="186"/>
      <c r="B61" s="516"/>
      <c r="C61" s="232"/>
      <c r="D61" s="264" t="str">
        <f t="shared" si="3"/>
        <v/>
      </c>
      <c r="E61" s="244"/>
      <c r="F61" s="500"/>
      <c r="G61" s="501"/>
      <c r="H61" s="245"/>
    </row>
    <row r="62" spans="1:8" ht="18.75" customHeight="1">
      <c r="A62" s="186"/>
      <c r="B62" s="516"/>
      <c r="C62" s="232"/>
      <c r="D62" s="264" t="str">
        <f t="shared" si="3"/>
        <v/>
      </c>
      <c r="E62" s="244"/>
      <c r="F62" s="500"/>
      <c r="G62" s="501"/>
      <c r="H62" s="245"/>
    </row>
    <row r="63" spans="1:8" ht="18.75" customHeight="1">
      <c r="A63" s="186"/>
      <c r="B63" s="516"/>
      <c r="C63" s="232"/>
      <c r="D63" s="264" t="str">
        <f t="shared" si="3"/>
        <v/>
      </c>
      <c r="E63" s="244"/>
      <c r="F63" s="500"/>
      <c r="G63" s="504"/>
      <c r="H63" s="245"/>
    </row>
    <row r="64" spans="1:8" ht="18.75" customHeight="1">
      <c r="A64" s="186"/>
      <c r="B64" s="516"/>
      <c r="C64" s="232"/>
      <c r="D64" s="264" t="str">
        <f t="shared" si="3"/>
        <v/>
      </c>
      <c r="E64" s="244"/>
      <c r="F64" s="500"/>
      <c r="G64" s="504"/>
      <c r="H64" s="245"/>
    </row>
    <row r="65" spans="1:8" ht="18.75" customHeight="1">
      <c r="A65" s="186"/>
      <c r="B65" s="517"/>
      <c r="C65" s="234"/>
      <c r="D65" s="265" t="str">
        <f t="shared" si="3"/>
        <v/>
      </c>
      <c r="E65" s="247"/>
      <c r="F65" s="507"/>
      <c r="G65" s="508"/>
      <c r="H65" s="248"/>
    </row>
    <row r="66" spans="1:8" ht="18.75" customHeight="1">
      <c r="A66" s="186"/>
      <c r="B66" s="253" t="s">
        <v>76</v>
      </c>
      <c r="C66" s="273">
        <f>SUM(C58:C65)</f>
        <v>0</v>
      </c>
      <c r="D66" s="273">
        <f>SUM(D58:D65)</f>
        <v>0</v>
      </c>
      <c r="E66" s="511"/>
      <c r="F66" s="512"/>
      <c r="G66" s="512"/>
      <c r="H66" s="239"/>
    </row>
    <row r="67" spans="1:8" ht="18.75" customHeight="1">
      <c r="A67" s="186"/>
      <c r="B67" s="523" t="s">
        <v>106</v>
      </c>
      <c r="C67" s="252"/>
      <c r="D67" s="272" t="str">
        <f t="shared" ref="D67:D69" si="4">IF(H67="〇",C67,"")</f>
        <v/>
      </c>
      <c r="E67" s="241"/>
      <c r="F67" s="513"/>
      <c r="G67" s="514"/>
      <c r="H67" s="242"/>
    </row>
    <row r="68" spans="1:8" ht="18.75" customHeight="1">
      <c r="A68" s="186"/>
      <c r="B68" s="516"/>
      <c r="C68" s="232"/>
      <c r="D68" s="264" t="str">
        <f t="shared" si="4"/>
        <v/>
      </c>
      <c r="E68" s="244"/>
      <c r="F68" s="500"/>
      <c r="G68" s="504"/>
      <c r="H68" s="245"/>
    </row>
    <row r="69" spans="1:8" ht="18.75" customHeight="1">
      <c r="A69" s="186"/>
      <c r="B69" s="517"/>
      <c r="C69" s="234"/>
      <c r="D69" s="265" t="str">
        <f t="shared" si="4"/>
        <v/>
      </c>
      <c r="E69" s="247"/>
      <c r="F69" s="507"/>
      <c r="G69" s="508"/>
      <c r="H69" s="248"/>
    </row>
    <row r="70" spans="1:8" ht="18.75" customHeight="1" thickBot="1">
      <c r="A70" s="186"/>
      <c r="B70" s="253" t="s">
        <v>76</v>
      </c>
      <c r="C70" s="273">
        <f>SUM(C67:C69)</f>
        <v>0</v>
      </c>
      <c r="D70" s="273">
        <f>SUM(D67:D69)</f>
        <v>0</v>
      </c>
      <c r="E70" s="505"/>
      <c r="F70" s="506"/>
      <c r="G70" s="506"/>
      <c r="H70" s="239"/>
    </row>
    <row r="71" spans="1:8" ht="18.75" customHeight="1" thickTop="1" thickBot="1">
      <c r="A71" s="186"/>
      <c r="B71" s="254" t="s">
        <v>77</v>
      </c>
      <c r="C71" s="274">
        <f>SUM(C39,C57,C48,C66,C70)</f>
        <v>0</v>
      </c>
      <c r="D71" s="274">
        <f>SUM(D39,D57,D48,D66,D70)</f>
        <v>0</v>
      </c>
      <c r="E71" s="509"/>
      <c r="F71" s="510"/>
      <c r="G71" s="510"/>
      <c r="H71" s="239"/>
    </row>
    <row r="72" spans="1:8" ht="22" customHeight="1">
      <c r="A72" s="255" t="s">
        <v>271</v>
      </c>
      <c r="B72" s="256"/>
      <c r="C72" s="191"/>
      <c r="D72" s="191"/>
      <c r="E72" s="257"/>
      <c r="F72" s="257"/>
      <c r="G72" s="186"/>
      <c r="H72" s="186"/>
    </row>
    <row r="73" spans="1:8" ht="12" customHeight="1"/>
    <row r="74" spans="1:8" ht="32.25" customHeight="1"/>
    <row r="75" spans="1:8">
      <c r="B75" s="14" t="s">
        <v>79</v>
      </c>
    </row>
  </sheetData>
  <sheetProtection algorithmName="SHA-512" hashValue="EAF4kiv1rtzLAWwY9YkPOar4WWujlhr8jxd4rhv2I0LXBiwO2z+9wnzfQ4OQZB48jrsUi0VpxTax/A5NDW+IdQ==" saltValue="wGDkzSQEYX4x9feFpF7v/w==" spinCount="100000" sheet="1" formatCells="0" formatColumns="0" formatRows="0" insertRows="0" deleteRows="0"/>
  <mergeCells count="65">
    <mergeCell ref="H29:H30"/>
    <mergeCell ref="B26:F26"/>
    <mergeCell ref="B4:F4"/>
    <mergeCell ref="D8:E8"/>
    <mergeCell ref="D9:E9"/>
    <mergeCell ref="D10:E10"/>
    <mergeCell ref="D11:E11"/>
    <mergeCell ref="D12:E12"/>
    <mergeCell ref="D13:E13"/>
    <mergeCell ref="C17:C20"/>
    <mergeCell ref="D17:D20"/>
    <mergeCell ref="E17:E20"/>
    <mergeCell ref="F17:F21"/>
    <mergeCell ref="B27:F27"/>
    <mergeCell ref="B29:B30"/>
    <mergeCell ref="C29:C30"/>
    <mergeCell ref="B31:B38"/>
    <mergeCell ref="F37:G37"/>
    <mergeCell ref="F38:G38"/>
    <mergeCell ref="D29:D30"/>
    <mergeCell ref="B67:B69"/>
    <mergeCell ref="E29:G29"/>
    <mergeCell ref="F30:G30"/>
    <mergeCell ref="F31:G31"/>
    <mergeCell ref="F33:G33"/>
    <mergeCell ref="F36:G36"/>
    <mergeCell ref="B49:B56"/>
    <mergeCell ref="B40:B47"/>
    <mergeCell ref="B58:B65"/>
    <mergeCell ref="F49:G49"/>
    <mergeCell ref="F53:G53"/>
    <mergeCell ref="F54:G54"/>
    <mergeCell ref="F64:G64"/>
    <mergeCell ref="F56:G56"/>
    <mergeCell ref="E57:G57"/>
    <mergeCell ref="F40:G40"/>
    <mergeCell ref="F41:G41"/>
    <mergeCell ref="F45:G45"/>
    <mergeCell ref="F46:G46"/>
    <mergeCell ref="F47:G47"/>
    <mergeCell ref="E48:G48"/>
    <mergeCell ref="F58:G58"/>
    <mergeCell ref="F59:G59"/>
    <mergeCell ref="F63:G63"/>
    <mergeCell ref="F43:G43"/>
    <mergeCell ref="F44:G44"/>
    <mergeCell ref="F60:G60"/>
    <mergeCell ref="F61:G61"/>
    <mergeCell ref="F69:G69"/>
    <mergeCell ref="E70:G70"/>
    <mergeCell ref="E71:G71"/>
    <mergeCell ref="F65:G65"/>
    <mergeCell ref="E66:G66"/>
    <mergeCell ref="F67:G67"/>
    <mergeCell ref="F68:G68"/>
    <mergeCell ref="F62:G62"/>
    <mergeCell ref="F32:G32"/>
    <mergeCell ref="F34:G34"/>
    <mergeCell ref="F35:G35"/>
    <mergeCell ref="F52:G52"/>
    <mergeCell ref="F42:G42"/>
    <mergeCell ref="F55:G55"/>
    <mergeCell ref="E39:G39"/>
    <mergeCell ref="F50:G50"/>
    <mergeCell ref="F51:G51"/>
  </mergeCells>
  <phoneticPr fontId="30"/>
  <conditionalFormatting sqref="A1">
    <cfRule type="cellIs" dxfId="0" priority="1" operator="equal">
      <formula>"補助対象経費が下限値（100万円）に達していません（申請対象外です）。確認してください。"</formula>
    </cfRule>
  </conditionalFormatting>
  <dataValidations count="6">
    <dataValidation type="list" allowBlank="1" showInputMessage="1" showErrorMessage="1" sqref="E31:E38" xr:uid="{00000000-0002-0000-0300-000000000000}">
      <formula1>システム構築費</formula1>
    </dataValidation>
    <dataValidation type="list" allowBlank="1" showInputMessage="1" showErrorMessage="1" sqref="E49:E56" xr:uid="{00000000-0002-0000-0300-000001000000}">
      <formula1>機器等整備費</formula1>
    </dataValidation>
    <dataValidation type="list" allowBlank="1" showInputMessage="1" showErrorMessage="1" sqref="E40:E47" xr:uid="{00000000-0002-0000-0300-000002000000}">
      <formula1>システム運用関連費</formula1>
    </dataValidation>
    <dataValidation type="list" allowBlank="1" showInputMessage="1" showErrorMessage="1" sqref="E58:E65" xr:uid="{00000000-0002-0000-0300-000003000000}">
      <formula1>専門家経費</formula1>
    </dataValidation>
    <dataValidation type="list" allowBlank="1" showInputMessage="1" showErrorMessage="1" sqref="H31:H38 H49:H56 H40:H47 H58:H65 H67:H69" xr:uid="{00000000-0002-0000-0300-000004000000}">
      <formula1>"〇"</formula1>
    </dataValidation>
    <dataValidation type="list" allowBlank="1" showInputMessage="1" sqref="D9:E9" xr:uid="{74428C9C-7DC4-4818-B242-6195A7F2DD7B}">
      <formula1>"宮城県デジタル化支援事業補助金"</formula1>
    </dataValidation>
  </dataValidations>
  <printOptions horizontalCentered="1" gridLinesSet="0"/>
  <pageMargins left="0.39370078740157483" right="0.39370078740157483" top="0.59055118110236227" bottom="0.39370078740157483" header="0.51181102362204722" footer="0.19685039370078741"/>
  <pageSetup paperSize="9" scale="79" fitToHeight="0" orientation="portrait" r:id="rId1"/>
  <headerFooter alignWithMargins="0"/>
  <rowBreaks count="2" manualBreakCount="2">
    <brk id="26" max="7" man="1"/>
    <brk id="74" max="7" man="1"/>
  </rowBreak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M31"/>
  <sheetViews>
    <sheetView showGridLines="0" view="pageBreakPreview" zoomScale="60" zoomScaleNormal="85" workbookViewId="0">
      <selection activeCell="W16" sqref="W16"/>
    </sheetView>
  </sheetViews>
  <sheetFormatPr defaultRowHeight="18"/>
  <sheetData>
    <row r="1" spans="1:13">
      <c r="A1" t="s">
        <v>346</v>
      </c>
    </row>
    <row r="2" spans="1:13">
      <c r="A2" s="559"/>
      <c r="B2" s="560"/>
      <c r="C2" s="560"/>
      <c r="D2" s="560"/>
      <c r="E2" s="560"/>
      <c r="F2" s="560"/>
      <c r="G2" s="560"/>
      <c r="H2" s="560"/>
      <c r="I2" s="560"/>
      <c r="J2" s="560"/>
      <c r="K2" s="560"/>
      <c r="L2" s="560"/>
      <c r="M2" s="561"/>
    </row>
    <row r="3" spans="1:13">
      <c r="A3" s="562"/>
      <c r="B3" s="563"/>
      <c r="C3" s="563"/>
      <c r="D3" s="563"/>
      <c r="E3" s="563"/>
      <c r="F3" s="563"/>
      <c r="G3" s="563"/>
      <c r="H3" s="563"/>
      <c r="I3" s="563"/>
      <c r="J3" s="563"/>
      <c r="K3" s="563"/>
      <c r="L3" s="563"/>
      <c r="M3" s="564"/>
    </row>
    <row r="4" spans="1:13">
      <c r="A4" s="562"/>
      <c r="B4" s="563"/>
      <c r="C4" s="563"/>
      <c r="D4" s="563"/>
      <c r="E4" s="563"/>
      <c r="F4" s="563"/>
      <c r="G4" s="563"/>
      <c r="H4" s="563"/>
      <c r="I4" s="563"/>
      <c r="J4" s="563"/>
      <c r="K4" s="563"/>
      <c r="L4" s="563"/>
      <c r="M4" s="564"/>
    </row>
    <row r="5" spans="1:13">
      <c r="A5" s="562"/>
      <c r="B5" s="563"/>
      <c r="C5" s="563"/>
      <c r="D5" s="563"/>
      <c r="E5" s="563"/>
      <c r="F5" s="563"/>
      <c r="G5" s="563"/>
      <c r="H5" s="563"/>
      <c r="I5" s="563"/>
      <c r="J5" s="563"/>
      <c r="K5" s="563"/>
      <c r="L5" s="563"/>
      <c r="M5" s="564"/>
    </row>
    <row r="6" spans="1:13">
      <c r="A6" s="562"/>
      <c r="B6" s="563"/>
      <c r="C6" s="563"/>
      <c r="D6" s="563"/>
      <c r="E6" s="563"/>
      <c r="F6" s="563"/>
      <c r="G6" s="563"/>
      <c r="H6" s="563"/>
      <c r="I6" s="563"/>
      <c r="J6" s="563"/>
      <c r="K6" s="563"/>
      <c r="L6" s="563"/>
      <c r="M6" s="564"/>
    </row>
    <row r="7" spans="1:13">
      <c r="A7" s="562"/>
      <c r="B7" s="563"/>
      <c r="C7" s="563"/>
      <c r="D7" s="563"/>
      <c r="E7" s="563"/>
      <c r="F7" s="563"/>
      <c r="G7" s="563"/>
      <c r="H7" s="563"/>
      <c r="I7" s="563"/>
      <c r="J7" s="563"/>
      <c r="K7" s="563"/>
      <c r="L7" s="563"/>
      <c r="M7" s="564"/>
    </row>
    <row r="8" spans="1:13">
      <c r="A8" s="562"/>
      <c r="B8" s="563"/>
      <c r="C8" s="563"/>
      <c r="D8" s="563"/>
      <c r="E8" s="563"/>
      <c r="F8" s="563"/>
      <c r="G8" s="563"/>
      <c r="H8" s="563"/>
      <c r="I8" s="563"/>
      <c r="J8" s="563"/>
      <c r="K8" s="563"/>
      <c r="L8" s="563"/>
      <c r="M8" s="564"/>
    </row>
    <row r="9" spans="1:13">
      <c r="A9" s="562"/>
      <c r="B9" s="563"/>
      <c r="C9" s="563"/>
      <c r="D9" s="563"/>
      <c r="E9" s="563"/>
      <c r="F9" s="563"/>
      <c r="G9" s="563"/>
      <c r="H9" s="563"/>
      <c r="I9" s="563"/>
      <c r="J9" s="563"/>
      <c r="K9" s="563"/>
      <c r="L9" s="563"/>
      <c r="M9" s="564"/>
    </row>
    <row r="10" spans="1:13">
      <c r="A10" s="562"/>
      <c r="B10" s="563"/>
      <c r="C10" s="563"/>
      <c r="D10" s="563"/>
      <c r="E10" s="563"/>
      <c r="F10" s="563"/>
      <c r="G10" s="563"/>
      <c r="H10" s="563"/>
      <c r="I10" s="563"/>
      <c r="J10" s="563"/>
      <c r="K10" s="563"/>
      <c r="L10" s="563"/>
      <c r="M10" s="564"/>
    </row>
    <row r="11" spans="1:13">
      <c r="A11" s="562"/>
      <c r="B11" s="563"/>
      <c r="C11" s="563"/>
      <c r="D11" s="563"/>
      <c r="E11" s="563"/>
      <c r="F11" s="563"/>
      <c r="G11" s="563"/>
      <c r="H11" s="563"/>
      <c r="I11" s="563"/>
      <c r="J11" s="563"/>
      <c r="K11" s="563"/>
      <c r="L11" s="563"/>
      <c r="M11" s="564"/>
    </row>
    <row r="12" spans="1:13">
      <c r="A12" s="562"/>
      <c r="B12" s="563"/>
      <c r="C12" s="563"/>
      <c r="D12" s="563"/>
      <c r="E12" s="563"/>
      <c r="F12" s="563"/>
      <c r="G12" s="563"/>
      <c r="H12" s="563"/>
      <c r="I12" s="563"/>
      <c r="J12" s="563"/>
      <c r="K12" s="563"/>
      <c r="L12" s="563"/>
      <c r="M12" s="564"/>
    </row>
    <row r="13" spans="1:13">
      <c r="A13" s="562"/>
      <c r="B13" s="563"/>
      <c r="C13" s="563"/>
      <c r="D13" s="563"/>
      <c r="E13" s="563"/>
      <c r="F13" s="563"/>
      <c r="G13" s="563"/>
      <c r="H13" s="563"/>
      <c r="I13" s="563"/>
      <c r="J13" s="563"/>
      <c r="K13" s="563"/>
      <c r="L13" s="563"/>
      <c r="M13" s="564"/>
    </row>
    <row r="14" spans="1:13">
      <c r="A14" s="562"/>
      <c r="B14" s="563"/>
      <c r="C14" s="563"/>
      <c r="D14" s="563"/>
      <c r="E14" s="563"/>
      <c r="F14" s="563"/>
      <c r="G14" s="563"/>
      <c r="H14" s="563"/>
      <c r="I14" s="563"/>
      <c r="J14" s="563"/>
      <c r="K14" s="563"/>
      <c r="L14" s="563"/>
      <c r="M14" s="564"/>
    </row>
    <row r="15" spans="1:13">
      <c r="A15" s="562"/>
      <c r="B15" s="563"/>
      <c r="C15" s="563"/>
      <c r="D15" s="563"/>
      <c r="E15" s="563"/>
      <c r="F15" s="563"/>
      <c r="G15" s="563"/>
      <c r="H15" s="563"/>
      <c r="I15" s="563"/>
      <c r="J15" s="563"/>
      <c r="K15" s="563"/>
      <c r="L15" s="563"/>
      <c r="M15" s="564"/>
    </row>
    <row r="16" spans="1:13">
      <c r="A16" s="562"/>
      <c r="B16" s="563"/>
      <c r="C16" s="563"/>
      <c r="D16" s="563"/>
      <c r="E16" s="563"/>
      <c r="F16" s="563"/>
      <c r="G16" s="563"/>
      <c r="H16" s="563"/>
      <c r="I16" s="563"/>
      <c r="J16" s="563"/>
      <c r="K16" s="563"/>
      <c r="L16" s="563"/>
      <c r="M16" s="564"/>
    </row>
    <row r="17" spans="1:13">
      <c r="A17" s="562"/>
      <c r="B17" s="563"/>
      <c r="C17" s="563"/>
      <c r="D17" s="563"/>
      <c r="E17" s="563"/>
      <c r="F17" s="563"/>
      <c r="G17" s="563"/>
      <c r="H17" s="563"/>
      <c r="I17" s="563"/>
      <c r="J17" s="563"/>
      <c r="K17" s="563"/>
      <c r="L17" s="563"/>
      <c r="M17" s="564"/>
    </row>
    <row r="18" spans="1:13">
      <c r="A18" s="562"/>
      <c r="B18" s="563"/>
      <c r="C18" s="563"/>
      <c r="D18" s="563"/>
      <c r="E18" s="563"/>
      <c r="F18" s="563"/>
      <c r="G18" s="563"/>
      <c r="H18" s="563"/>
      <c r="I18" s="563"/>
      <c r="J18" s="563"/>
      <c r="K18" s="563"/>
      <c r="L18" s="563"/>
      <c r="M18" s="564"/>
    </row>
    <row r="19" spans="1:13">
      <c r="A19" s="562"/>
      <c r="B19" s="563"/>
      <c r="C19" s="563"/>
      <c r="D19" s="563"/>
      <c r="E19" s="563"/>
      <c r="F19" s="563"/>
      <c r="G19" s="563"/>
      <c r="H19" s="563"/>
      <c r="I19" s="563"/>
      <c r="J19" s="563"/>
      <c r="K19" s="563"/>
      <c r="L19" s="563"/>
      <c r="M19" s="564"/>
    </row>
    <row r="20" spans="1:13">
      <c r="A20" s="562"/>
      <c r="B20" s="563"/>
      <c r="C20" s="563"/>
      <c r="D20" s="563"/>
      <c r="E20" s="563"/>
      <c r="F20" s="563"/>
      <c r="G20" s="563"/>
      <c r="H20" s="563"/>
      <c r="I20" s="563"/>
      <c r="J20" s="563"/>
      <c r="K20" s="563"/>
      <c r="L20" s="563"/>
      <c r="M20" s="564"/>
    </row>
    <row r="21" spans="1:13">
      <c r="A21" s="562"/>
      <c r="B21" s="563"/>
      <c r="C21" s="563"/>
      <c r="D21" s="563"/>
      <c r="E21" s="563"/>
      <c r="F21" s="563"/>
      <c r="G21" s="563"/>
      <c r="H21" s="563"/>
      <c r="I21" s="563"/>
      <c r="J21" s="563"/>
      <c r="K21" s="563"/>
      <c r="L21" s="563"/>
      <c r="M21" s="564"/>
    </row>
    <row r="22" spans="1:13">
      <c r="A22" s="562"/>
      <c r="B22" s="563"/>
      <c r="C22" s="563"/>
      <c r="D22" s="563"/>
      <c r="E22" s="563"/>
      <c r="F22" s="563"/>
      <c r="G22" s="563"/>
      <c r="H22" s="563"/>
      <c r="I22" s="563"/>
      <c r="J22" s="563"/>
      <c r="K22" s="563"/>
      <c r="L22" s="563"/>
      <c r="M22" s="564"/>
    </row>
    <row r="23" spans="1:13">
      <c r="A23" s="562"/>
      <c r="B23" s="563"/>
      <c r="C23" s="563"/>
      <c r="D23" s="563"/>
      <c r="E23" s="563"/>
      <c r="F23" s="563"/>
      <c r="G23" s="563"/>
      <c r="H23" s="563"/>
      <c r="I23" s="563"/>
      <c r="J23" s="563"/>
      <c r="K23" s="563"/>
      <c r="L23" s="563"/>
      <c r="M23" s="564"/>
    </row>
    <row r="24" spans="1:13">
      <c r="A24" s="562"/>
      <c r="B24" s="563"/>
      <c r="C24" s="563"/>
      <c r="D24" s="563"/>
      <c r="E24" s="563"/>
      <c r="F24" s="563"/>
      <c r="G24" s="563"/>
      <c r="H24" s="563"/>
      <c r="I24" s="563"/>
      <c r="J24" s="563"/>
      <c r="K24" s="563"/>
      <c r="L24" s="563"/>
      <c r="M24" s="564"/>
    </row>
    <row r="25" spans="1:13">
      <c r="A25" s="562"/>
      <c r="B25" s="563"/>
      <c r="C25" s="563"/>
      <c r="D25" s="563"/>
      <c r="E25" s="563"/>
      <c r="F25" s="563"/>
      <c r="G25" s="563"/>
      <c r="H25" s="563"/>
      <c r="I25" s="563"/>
      <c r="J25" s="563"/>
      <c r="K25" s="563"/>
      <c r="L25" s="563"/>
      <c r="M25" s="564"/>
    </row>
    <row r="26" spans="1:13">
      <c r="A26" s="562"/>
      <c r="B26" s="563"/>
      <c r="C26" s="563"/>
      <c r="D26" s="563"/>
      <c r="E26" s="563"/>
      <c r="F26" s="563"/>
      <c r="G26" s="563"/>
      <c r="H26" s="563"/>
      <c r="I26" s="563"/>
      <c r="J26" s="563"/>
      <c r="K26" s="563"/>
      <c r="L26" s="563"/>
      <c r="M26" s="564"/>
    </row>
    <row r="27" spans="1:13">
      <c r="A27" s="565"/>
      <c r="B27" s="566"/>
      <c r="C27" s="566"/>
      <c r="D27" s="566"/>
      <c r="E27" s="566"/>
      <c r="F27" s="566"/>
      <c r="G27" s="566"/>
      <c r="H27" s="566"/>
      <c r="I27" s="566"/>
      <c r="J27" s="566"/>
      <c r="K27" s="566"/>
      <c r="L27" s="566"/>
      <c r="M27" s="567"/>
    </row>
    <row r="28" spans="1:13">
      <c r="A28" s="132" t="s">
        <v>347</v>
      </c>
    </row>
    <row r="29" spans="1:13">
      <c r="A29" s="132" t="s">
        <v>348</v>
      </c>
    </row>
    <row r="30" spans="1:13">
      <c r="A30" s="132" t="s">
        <v>349</v>
      </c>
    </row>
    <row r="31" spans="1:13">
      <c r="A31" s="132" t="s">
        <v>350</v>
      </c>
    </row>
  </sheetData>
  <mergeCells count="1">
    <mergeCell ref="A2:M27"/>
  </mergeCells>
  <phoneticPr fontId="30"/>
  <pageMargins left="0.7" right="0.7" top="0.75" bottom="0.75" header="0.3" footer="0.3"/>
  <pageSetup paperSize="9" scale="8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21"/>
  <sheetViews>
    <sheetView workbookViewId="0">
      <selection activeCell="E31" sqref="E31"/>
    </sheetView>
  </sheetViews>
  <sheetFormatPr defaultColWidth="9" defaultRowHeight="18"/>
  <cols>
    <col min="4" max="4" width="5.83203125" customWidth="1"/>
    <col min="5" max="5" width="48.33203125" bestFit="1" customWidth="1"/>
  </cols>
  <sheetData>
    <row r="1" spans="1:5">
      <c r="A1" s="566" t="s">
        <v>276</v>
      </c>
      <c r="B1" s="566"/>
      <c r="C1" s="566"/>
      <c r="D1" s="566"/>
      <c r="E1" s="566"/>
    </row>
    <row r="2" spans="1:5">
      <c r="A2" s="88" t="s">
        <v>135</v>
      </c>
      <c r="B2" s="88" t="s">
        <v>136</v>
      </c>
      <c r="C2" s="88" t="s">
        <v>277</v>
      </c>
      <c r="D2" s="128"/>
      <c r="E2" s="129"/>
    </row>
    <row r="3" spans="1:5">
      <c r="A3" s="88" t="s">
        <v>278</v>
      </c>
      <c r="B3" s="89">
        <v>0</v>
      </c>
      <c r="C3" s="89">
        <v>0</v>
      </c>
      <c r="D3" s="90" t="s">
        <v>279</v>
      </c>
      <c r="E3" s="91"/>
    </row>
    <row r="4" spans="1:5">
      <c r="A4" s="88" t="s">
        <v>278</v>
      </c>
      <c r="B4" s="89">
        <v>1</v>
      </c>
      <c r="C4" s="89">
        <v>0</v>
      </c>
      <c r="D4" s="130"/>
      <c r="E4" s="92" t="s">
        <v>137</v>
      </c>
    </row>
    <row r="5" spans="1:5">
      <c r="A5" s="88" t="s">
        <v>278</v>
      </c>
      <c r="B5" s="89">
        <v>2</v>
      </c>
      <c r="C5" s="89">
        <v>0</v>
      </c>
      <c r="D5" s="130"/>
      <c r="E5" s="91" t="s">
        <v>138</v>
      </c>
    </row>
    <row r="6" spans="1:5">
      <c r="A6" s="88" t="s">
        <v>280</v>
      </c>
      <c r="B6" s="89">
        <v>0</v>
      </c>
      <c r="C6" s="89">
        <v>0</v>
      </c>
      <c r="D6" s="90" t="s">
        <v>139</v>
      </c>
      <c r="E6" s="129"/>
    </row>
    <row r="7" spans="1:5">
      <c r="A7" s="88" t="s">
        <v>280</v>
      </c>
      <c r="B7" s="89">
        <v>3</v>
      </c>
      <c r="C7" s="89">
        <v>0</v>
      </c>
      <c r="D7" s="130"/>
      <c r="E7" s="91" t="s">
        <v>140</v>
      </c>
    </row>
    <row r="8" spans="1:5">
      <c r="A8" s="88" t="s">
        <v>280</v>
      </c>
      <c r="B8" s="89">
        <v>4</v>
      </c>
      <c r="C8" s="89">
        <v>0</v>
      </c>
      <c r="D8" s="130"/>
      <c r="E8" s="91" t="s">
        <v>141</v>
      </c>
    </row>
    <row r="9" spans="1:5">
      <c r="A9" s="88" t="s">
        <v>281</v>
      </c>
      <c r="B9" s="89">
        <v>0</v>
      </c>
      <c r="C9" s="89">
        <v>0</v>
      </c>
      <c r="D9" s="90" t="s">
        <v>282</v>
      </c>
      <c r="E9" s="129"/>
    </row>
    <row r="10" spans="1:5">
      <c r="A10" s="88" t="s">
        <v>281</v>
      </c>
      <c r="B10" s="89">
        <v>5</v>
      </c>
      <c r="C10" s="89">
        <v>0</v>
      </c>
      <c r="D10" s="130"/>
      <c r="E10" s="91" t="s">
        <v>282</v>
      </c>
    </row>
    <row r="11" spans="1:5">
      <c r="A11" s="88" t="s">
        <v>283</v>
      </c>
      <c r="B11" s="89">
        <v>0</v>
      </c>
      <c r="C11" s="89">
        <v>0</v>
      </c>
      <c r="D11" s="90" t="s">
        <v>142</v>
      </c>
      <c r="E11" s="129"/>
    </row>
    <row r="12" spans="1:5">
      <c r="A12" s="88" t="s">
        <v>283</v>
      </c>
      <c r="B12" s="89">
        <v>6</v>
      </c>
      <c r="C12" s="89">
        <v>0</v>
      </c>
      <c r="D12" s="130"/>
      <c r="E12" s="91" t="s">
        <v>143</v>
      </c>
    </row>
    <row r="13" spans="1:5">
      <c r="A13" s="88" t="s">
        <v>283</v>
      </c>
      <c r="B13" s="89">
        <v>7</v>
      </c>
      <c r="C13" s="89">
        <v>0</v>
      </c>
      <c r="D13" s="130"/>
      <c r="E13" s="91" t="s">
        <v>144</v>
      </c>
    </row>
    <row r="14" spans="1:5">
      <c r="A14" s="88" t="s">
        <v>283</v>
      </c>
      <c r="B14" s="89">
        <v>8</v>
      </c>
      <c r="C14" s="89">
        <v>0</v>
      </c>
      <c r="D14" s="130"/>
      <c r="E14" s="91" t="s">
        <v>145</v>
      </c>
    </row>
    <row r="15" spans="1:5">
      <c r="A15" s="88" t="s">
        <v>284</v>
      </c>
      <c r="B15" s="89">
        <v>0</v>
      </c>
      <c r="C15" s="89">
        <v>0</v>
      </c>
      <c r="D15" s="90" t="s">
        <v>146</v>
      </c>
      <c r="E15" s="129"/>
    </row>
    <row r="16" spans="1:5">
      <c r="A16" s="88" t="s">
        <v>284</v>
      </c>
      <c r="B16" s="89">
        <v>9</v>
      </c>
      <c r="C16" s="89">
        <v>0</v>
      </c>
      <c r="D16" s="130"/>
      <c r="E16" s="91" t="s">
        <v>147</v>
      </c>
    </row>
    <row r="17" spans="1:5">
      <c r="A17" s="88" t="s">
        <v>284</v>
      </c>
      <c r="B17" s="89">
        <v>10</v>
      </c>
      <c r="C17" s="89">
        <v>0</v>
      </c>
      <c r="D17" s="130"/>
      <c r="E17" s="91" t="s">
        <v>148</v>
      </c>
    </row>
    <row r="18" spans="1:5">
      <c r="A18" s="88" t="s">
        <v>284</v>
      </c>
      <c r="B18" s="89">
        <v>11</v>
      </c>
      <c r="C18" s="89">
        <v>0</v>
      </c>
      <c r="D18" s="130"/>
      <c r="E18" s="91" t="s">
        <v>149</v>
      </c>
    </row>
    <row r="19" spans="1:5">
      <c r="A19" s="88" t="s">
        <v>284</v>
      </c>
      <c r="B19" s="89">
        <v>12</v>
      </c>
      <c r="C19" s="89">
        <v>0</v>
      </c>
      <c r="D19" s="130"/>
      <c r="E19" s="91" t="s">
        <v>150</v>
      </c>
    </row>
    <row r="20" spans="1:5">
      <c r="A20" s="88" t="s">
        <v>284</v>
      </c>
      <c r="B20" s="89">
        <v>13</v>
      </c>
      <c r="C20" s="89">
        <v>0</v>
      </c>
      <c r="D20" s="130"/>
      <c r="E20" s="91" t="s">
        <v>151</v>
      </c>
    </row>
    <row r="21" spans="1:5">
      <c r="A21" s="88" t="s">
        <v>284</v>
      </c>
      <c r="B21" s="89">
        <v>14</v>
      </c>
      <c r="C21" s="89">
        <v>0</v>
      </c>
      <c r="D21" s="130"/>
      <c r="E21" s="91" t="s">
        <v>152</v>
      </c>
    </row>
    <row r="22" spans="1:5">
      <c r="A22" s="88" t="s">
        <v>284</v>
      </c>
      <c r="B22" s="89">
        <v>15</v>
      </c>
      <c r="C22" s="89">
        <v>0</v>
      </c>
      <c r="D22" s="130"/>
      <c r="E22" s="91" t="s">
        <v>153</v>
      </c>
    </row>
    <row r="23" spans="1:5">
      <c r="A23" s="88" t="s">
        <v>284</v>
      </c>
      <c r="B23" s="89">
        <v>16</v>
      </c>
      <c r="C23" s="89">
        <v>0</v>
      </c>
      <c r="D23" s="130"/>
      <c r="E23" s="91" t="s">
        <v>154</v>
      </c>
    </row>
    <row r="24" spans="1:5">
      <c r="A24" s="88" t="s">
        <v>284</v>
      </c>
      <c r="B24" s="89">
        <v>17</v>
      </c>
      <c r="C24" s="89">
        <v>0</v>
      </c>
      <c r="D24" s="130"/>
      <c r="E24" s="91" t="s">
        <v>155</v>
      </c>
    </row>
    <row r="25" spans="1:5">
      <c r="A25" s="88" t="s">
        <v>284</v>
      </c>
      <c r="B25" s="89">
        <v>18</v>
      </c>
      <c r="C25" s="89">
        <v>0</v>
      </c>
      <c r="D25" s="130"/>
      <c r="E25" s="91" t="s">
        <v>156</v>
      </c>
    </row>
    <row r="26" spans="1:5">
      <c r="A26" s="88" t="s">
        <v>284</v>
      </c>
      <c r="B26" s="89">
        <v>19</v>
      </c>
      <c r="C26" s="89">
        <v>0</v>
      </c>
      <c r="D26" s="130"/>
      <c r="E26" s="91" t="s">
        <v>157</v>
      </c>
    </row>
    <row r="27" spans="1:5">
      <c r="A27" s="88" t="s">
        <v>284</v>
      </c>
      <c r="B27" s="89">
        <v>20</v>
      </c>
      <c r="C27" s="89">
        <v>0</v>
      </c>
      <c r="D27" s="130"/>
      <c r="E27" s="91" t="s">
        <v>158</v>
      </c>
    </row>
    <row r="28" spans="1:5">
      <c r="A28" s="88" t="s">
        <v>284</v>
      </c>
      <c r="B28" s="89">
        <v>21</v>
      </c>
      <c r="C28" s="89">
        <v>0</v>
      </c>
      <c r="D28" s="130"/>
      <c r="E28" s="91" t="s">
        <v>159</v>
      </c>
    </row>
    <row r="29" spans="1:5">
      <c r="A29" s="88" t="s">
        <v>284</v>
      </c>
      <c r="B29" s="89">
        <v>22</v>
      </c>
      <c r="C29" s="89">
        <v>0</v>
      </c>
      <c r="D29" s="130"/>
      <c r="E29" s="91" t="s">
        <v>160</v>
      </c>
    </row>
    <row r="30" spans="1:5">
      <c r="A30" s="88" t="s">
        <v>284</v>
      </c>
      <c r="B30" s="89">
        <v>23</v>
      </c>
      <c r="C30" s="89">
        <v>0</v>
      </c>
      <c r="D30" s="130"/>
      <c r="E30" s="91" t="s">
        <v>161</v>
      </c>
    </row>
    <row r="31" spans="1:5">
      <c r="A31" s="88" t="s">
        <v>284</v>
      </c>
      <c r="B31" s="89">
        <v>24</v>
      </c>
      <c r="C31" s="89">
        <v>0</v>
      </c>
      <c r="D31" s="130"/>
      <c r="E31" s="91" t="s">
        <v>162</v>
      </c>
    </row>
    <row r="32" spans="1:5">
      <c r="A32" s="88" t="s">
        <v>284</v>
      </c>
      <c r="B32" s="89">
        <v>25</v>
      </c>
      <c r="C32" s="89">
        <v>0</v>
      </c>
      <c r="D32" s="130"/>
      <c r="E32" s="91" t="s">
        <v>163</v>
      </c>
    </row>
    <row r="33" spans="1:5">
      <c r="A33" s="88" t="s">
        <v>284</v>
      </c>
      <c r="B33" s="89">
        <v>26</v>
      </c>
      <c r="C33" s="89">
        <v>0</v>
      </c>
      <c r="D33" s="130"/>
      <c r="E33" s="91" t="s">
        <v>164</v>
      </c>
    </row>
    <row r="34" spans="1:5">
      <c r="A34" s="88" t="s">
        <v>284</v>
      </c>
      <c r="B34" s="89">
        <v>27</v>
      </c>
      <c r="C34" s="89">
        <v>0</v>
      </c>
      <c r="D34" s="130"/>
      <c r="E34" s="91" t="s">
        <v>165</v>
      </c>
    </row>
    <row r="35" spans="1:5">
      <c r="A35" s="88" t="s">
        <v>284</v>
      </c>
      <c r="B35" s="89">
        <v>28</v>
      </c>
      <c r="C35" s="89">
        <v>0</v>
      </c>
      <c r="D35" s="130"/>
      <c r="E35" s="91" t="s">
        <v>166</v>
      </c>
    </row>
    <row r="36" spans="1:5">
      <c r="A36" s="88" t="s">
        <v>284</v>
      </c>
      <c r="B36" s="89">
        <v>29</v>
      </c>
      <c r="C36" s="89">
        <v>0</v>
      </c>
      <c r="D36" s="130"/>
      <c r="E36" s="91" t="s">
        <v>167</v>
      </c>
    </row>
    <row r="37" spans="1:5">
      <c r="A37" s="88" t="s">
        <v>284</v>
      </c>
      <c r="B37" s="89">
        <v>30</v>
      </c>
      <c r="C37" s="89">
        <v>0</v>
      </c>
      <c r="D37" s="130"/>
      <c r="E37" s="91" t="s">
        <v>168</v>
      </c>
    </row>
    <row r="38" spans="1:5">
      <c r="A38" s="88" t="s">
        <v>284</v>
      </c>
      <c r="B38" s="89">
        <v>31</v>
      </c>
      <c r="C38" s="89">
        <v>0</v>
      </c>
      <c r="D38" s="130"/>
      <c r="E38" s="91" t="s">
        <v>169</v>
      </c>
    </row>
    <row r="39" spans="1:5">
      <c r="A39" s="88" t="s">
        <v>284</v>
      </c>
      <c r="B39" s="89">
        <v>32</v>
      </c>
      <c r="C39" s="89">
        <v>0</v>
      </c>
      <c r="D39" s="130"/>
      <c r="E39" s="91" t="s">
        <v>170</v>
      </c>
    </row>
    <row r="40" spans="1:5">
      <c r="A40" s="88" t="s">
        <v>285</v>
      </c>
      <c r="B40" s="89">
        <v>0</v>
      </c>
      <c r="C40" s="89">
        <v>0</v>
      </c>
      <c r="D40" s="90" t="s">
        <v>286</v>
      </c>
      <c r="E40" s="129"/>
    </row>
    <row r="41" spans="1:5">
      <c r="A41" s="88" t="s">
        <v>285</v>
      </c>
      <c r="B41" s="89">
        <v>33</v>
      </c>
      <c r="C41" s="89">
        <v>0</v>
      </c>
      <c r="D41" s="130"/>
      <c r="E41" s="91" t="s">
        <v>171</v>
      </c>
    </row>
    <row r="42" spans="1:5">
      <c r="A42" s="88" t="s">
        <v>285</v>
      </c>
      <c r="B42" s="89">
        <v>34</v>
      </c>
      <c r="C42" s="89">
        <v>0</v>
      </c>
      <c r="D42" s="130"/>
      <c r="E42" s="91" t="s">
        <v>172</v>
      </c>
    </row>
    <row r="43" spans="1:5">
      <c r="A43" s="88" t="s">
        <v>285</v>
      </c>
      <c r="B43" s="89">
        <v>35</v>
      </c>
      <c r="C43" s="89">
        <v>0</v>
      </c>
      <c r="D43" s="130"/>
      <c r="E43" s="91" t="s">
        <v>173</v>
      </c>
    </row>
    <row r="44" spans="1:5">
      <c r="A44" s="88" t="s">
        <v>285</v>
      </c>
      <c r="B44" s="89">
        <v>36</v>
      </c>
      <c r="C44" s="89">
        <v>0</v>
      </c>
      <c r="D44" s="130"/>
      <c r="E44" s="91" t="s">
        <v>174</v>
      </c>
    </row>
    <row r="45" spans="1:5">
      <c r="A45" s="88" t="s">
        <v>287</v>
      </c>
      <c r="B45" s="89">
        <v>0</v>
      </c>
      <c r="C45" s="89">
        <v>0</v>
      </c>
      <c r="D45" s="90" t="s">
        <v>288</v>
      </c>
      <c r="E45" s="129"/>
    </row>
    <row r="46" spans="1:5">
      <c r="A46" s="88" t="s">
        <v>287</v>
      </c>
      <c r="B46" s="89">
        <v>37</v>
      </c>
      <c r="C46" s="89">
        <v>0</v>
      </c>
      <c r="D46" s="130"/>
      <c r="E46" s="91" t="s">
        <v>175</v>
      </c>
    </row>
    <row r="47" spans="1:5">
      <c r="A47" s="88" t="s">
        <v>287</v>
      </c>
      <c r="B47" s="89">
        <v>38</v>
      </c>
      <c r="C47" s="89">
        <v>0</v>
      </c>
      <c r="D47" s="130"/>
      <c r="E47" s="91" t="s">
        <v>176</v>
      </c>
    </row>
    <row r="48" spans="1:5">
      <c r="A48" s="88" t="s">
        <v>287</v>
      </c>
      <c r="B48" s="89">
        <v>39</v>
      </c>
      <c r="C48" s="89">
        <v>0</v>
      </c>
      <c r="D48" s="130"/>
      <c r="E48" s="91" t="s">
        <v>177</v>
      </c>
    </row>
    <row r="49" spans="1:5">
      <c r="A49" s="88" t="s">
        <v>287</v>
      </c>
      <c r="B49" s="89">
        <v>40</v>
      </c>
      <c r="C49" s="89">
        <v>0</v>
      </c>
      <c r="D49" s="130"/>
      <c r="E49" s="91" t="s">
        <v>178</v>
      </c>
    </row>
    <row r="50" spans="1:5">
      <c r="A50" s="88" t="s">
        <v>287</v>
      </c>
      <c r="B50" s="89">
        <v>41</v>
      </c>
      <c r="C50" s="89">
        <v>0</v>
      </c>
      <c r="D50" s="130"/>
      <c r="E50" s="91" t="s">
        <v>179</v>
      </c>
    </row>
    <row r="51" spans="1:5">
      <c r="A51" s="88" t="s">
        <v>289</v>
      </c>
      <c r="B51" s="89">
        <v>0</v>
      </c>
      <c r="C51" s="89">
        <v>0</v>
      </c>
      <c r="D51" s="90" t="s">
        <v>290</v>
      </c>
      <c r="E51" s="129"/>
    </row>
    <row r="52" spans="1:5">
      <c r="A52" s="88" t="s">
        <v>289</v>
      </c>
      <c r="B52" s="89">
        <v>42</v>
      </c>
      <c r="C52" s="89">
        <v>0</v>
      </c>
      <c r="D52" s="130"/>
      <c r="E52" s="91" t="s">
        <v>180</v>
      </c>
    </row>
    <row r="53" spans="1:5">
      <c r="A53" s="88" t="s">
        <v>289</v>
      </c>
      <c r="B53" s="89">
        <v>43</v>
      </c>
      <c r="C53" s="89">
        <v>0</v>
      </c>
      <c r="D53" s="130"/>
      <c r="E53" s="91" t="s">
        <v>181</v>
      </c>
    </row>
    <row r="54" spans="1:5">
      <c r="A54" s="88" t="s">
        <v>289</v>
      </c>
      <c r="B54" s="89">
        <v>44</v>
      </c>
      <c r="C54" s="89">
        <v>0</v>
      </c>
      <c r="D54" s="130"/>
      <c r="E54" s="91" t="s">
        <v>182</v>
      </c>
    </row>
    <row r="55" spans="1:5">
      <c r="A55" s="88" t="s">
        <v>289</v>
      </c>
      <c r="B55" s="89">
        <v>45</v>
      </c>
      <c r="C55" s="89">
        <v>0</v>
      </c>
      <c r="D55" s="130"/>
      <c r="E55" s="91" t="s">
        <v>183</v>
      </c>
    </row>
    <row r="56" spans="1:5">
      <c r="A56" s="88" t="s">
        <v>289</v>
      </c>
      <c r="B56" s="89">
        <v>46</v>
      </c>
      <c r="C56" s="89">
        <v>0</v>
      </c>
      <c r="D56" s="130"/>
      <c r="E56" s="91" t="s">
        <v>184</v>
      </c>
    </row>
    <row r="57" spans="1:5">
      <c r="A57" s="88" t="s">
        <v>289</v>
      </c>
      <c r="B57" s="89">
        <v>47</v>
      </c>
      <c r="C57" s="89">
        <v>0</v>
      </c>
      <c r="D57" s="130"/>
      <c r="E57" s="91" t="s">
        <v>185</v>
      </c>
    </row>
    <row r="58" spans="1:5">
      <c r="A58" s="88" t="s">
        <v>289</v>
      </c>
      <c r="B58" s="89">
        <v>48</v>
      </c>
      <c r="C58" s="89">
        <v>0</v>
      </c>
      <c r="D58" s="130"/>
      <c r="E58" s="91" t="s">
        <v>186</v>
      </c>
    </row>
    <row r="59" spans="1:5">
      <c r="A59" s="88" t="s">
        <v>289</v>
      </c>
      <c r="B59" s="89">
        <v>49</v>
      </c>
      <c r="C59" s="89">
        <v>0</v>
      </c>
      <c r="D59" s="130"/>
      <c r="E59" s="91" t="s">
        <v>187</v>
      </c>
    </row>
    <row r="60" spans="1:5">
      <c r="A60" s="88" t="s">
        <v>291</v>
      </c>
      <c r="B60" s="89">
        <v>0</v>
      </c>
      <c r="C60" s="89">
        <v>0</v>
      </c>
      <c r="D60" s="90" t="s">
        <v>292</v>
      </c>
      <c r="E60" s="129"/>
    </row>
    <row r="61" spans="1:5">
      <c r="A61" s="88" t="s">
        <v>291</v>
      </c>
      <c r="B61" s="89">
        <v>50</v>
      </c>
      <c r="C61" s="89">
        <v>0</v>
      </c>
      <c r="D61" s="130"/>
      <c r="E61" s="91" t="s">
        <v>188</v>
      </c>
    </row>
    <row r="62" spans="1:5">
      <c r="A62" s="88" t="s">
        <v>291</v>
      </c>
      <c r="B62" s="89">
        <v>51</v>
      </c>
      <c r="C62" s="89">
        <v>0</v>
      </c>
      <c r="D62" s="130"/>
      <c r="E62" s="91" t="s">
        <v>189</v>
      </c>
    </row>
    <row r="63" spans="1:5">
      <c r="A63" s="88" t="s">
        <v>291</v>
      </c>
      <c r="B63" s="89">
        <v>52</v>
      </c>
      <c r="C63" s="89">
        <v>0</v>
      </c>
      <c r="D63" s="130"/>
      <c r="E63" s="91" t="s">
        <v>190</v>
      </c>
    </row>
    <row r="64" spans="1:5">
      <c r="A64" s="88" t="s">
        <v>291</v>
      </c>
      <c r="B64" s="89">
        <v>53</v>
      </c>
      <c r="C64" s="89">
        <v>0</v>
      </c>
      <c r="D64" s="130"/>
      <c r="E64" s="91" t="s">
        <v>191</v>
      </c>
    </row>
    <row r="65" spans="1:5">
      <c r="A65" s="88" t="s">
        <v>291</v>
      </c>
      <c r="B65" s="89">
        <v>54</v>
      </c>
      <c r="C65" s="89">
        <v>0</v>
      </c>
      <c r="D65" s="130"/>
      <c r="E65" s="91" t="s">
        <v>192</v>
      </c>
    </row>
    <row r="66" spans="1:5">
      <c r="A66" s="88" t="s">
        <v>291</v>
      </c>
      <c r="B66" s="89">
        <v>55</v>
      </c>
      <c r="C66" s="89">
        <v>0</v>
      </c>
      <c r="D66" s="130"/>
      <c r="E66" s="91" t="s">
        <v>193</v>
      </c>
    </row>
    <row r="67" spans="1:5">
      <c r="A67" s="88" t="s">
        <v>291</v>
      </c>
      <c r="B67" s="89">
        <v>56</v>
      </c>
      <c r="C67" s="89">
        <v>0</v>
      </c>
      <c r="D67" s="130"/>
      <c r="E67" s="91" t="s">
        <v>194</v>
      </c>
    </row>
    <row r="68" spans="1:5">
      <c r="A68" s="88" t="s">
        <v>291</v>
      </c>
      <c r="B68" s="89">
        <v>57</v>
      </c>
      <c r="C68" s="89">
        <v>0</v>
      </c>
      <c r="D68" s="130"/>
      <c r="E68" s="91" t="s">
        <v>195</v>
      </c>
    </row>
    <row r="69" spans="1:5">
      <c r="A69" s="88" t="s">
        <v>291</v>
      </c>
      <c r="B69" s="89">
        <v>58</v>
      </c>
      <c r="C69" s="89">
        <v>0</v>
      </c>
      <c r="D69" s="130"/>
      <c r="E69" s="91" t="s">
        <v>196</v>
      </c>
    </row>
    <row r="70" spans="1:5">
      <c r="A70" s="88" t="s">
        <v>291</v>
      </c>
      <c r="B70" s="89">
        <v>59</v>
      </c>
      <c r="C70" s="89">
        <v>0</v>
      </c>
      <c r="D70" s="130"/>
      <c r="E70" s="91" t="s">
        <v>197</v>
      </c>
    </row>
    <row r="71" spans="1:5">
      <c r="A71" s="88" t="s">
        <v>291</v>
      </c>
      <c r="B71" s="89">
        <v>60</v>
      </c>
      <c r="C71" s="89">
        <v>0</v>
      </c>
      <c r="D71" s="130"/>
      <c r="E71" s="91" t="s">
        <v>198</v>
      </c>
    </row>
    <row r="72" spans="1:5">
      <c r="A72" s="88" t="s">
        <v>291</v>
      </c>
      <c r="B72" s="89">
        <v>61</v>
      </c>
      <c r="C72" s="89">
        <v>0</v>
      </c>
      <c r="D72" s="130"/>
      <c r="E72" s="91" t="s">
        <v>199</v>
      </c>
    </row>
    <row r="73" spans="1:5">
      <c r="A73" s="88" t="s">
        <v>293</v>
      </c>
      <c r="B73" s="89">
        <v>0</v>
      </c>
      <c r="C73" s="89">
        <v>0</v>
      </c>
      <c r="D73" s="90" t="s">
        <v>294</v>
      </c>
      <c r="E73" s="129"/>
    </row>
    <row r="74" spans="1:5">
      <c r="A74" s="88" t="s">
        <v>293</v>
      </c>
      <c r="B74" s="89">
        <v>62</v>
      </c>
      <c r="C74" s="89">
        <v>0</v>
      </c>
      <c r="D74" s="130"/>
      <c r="E74" s="91" t="s">
        <v>200</v>
      </c>
    </row>
    <row r="75" spans="1:5">
      <c r="A75" s="88" t="s">
        <v>293</v>
      </c>
      <c r="B75" s="89">
        <v>63</v>
      </c>
      <c r="C75" s="89">
        <v>0</v>
      </c>
      <c r="D75" s="130"/>
      <c r="E75" s="91" t="s">
        <v>201</v>
      </c>
    </row>
    <row r="76" spans="1:5">
      <c r="A76" s="88" t="s">
        <v>293</v>
      </c>
      <c r="B76" s="89">
        <v>64</v>
      </c>
      <c r="C76" s="89">
        <v>0</v>
      </c>
      <c r="D76" s="130"/>
      <c r="E76" s="91" t="s">
        <v>202</v>
      </c>
    </row>
    <row r="77" spans="1:5">
      <c r="A77" s="88" t="s">
        <v>293</v>
      </c>
      <c r="B77" s="89">
        <v>65</v>
      </c>
      <c r="C77" s="89">
        <v>0</v>
      </c>
      <c r="D77" s="130"/>
      <c r="E77" s="91" t="s">
        <v>203</v>
      </c>
    </row>
    <row r="78" spans="1:5">
      <c r="A78" s="88" t="s">
        <v>293</v>
      </c>
      <c r="B78" s="89">
        <v>66</v>
      </c>
      <c r="C78" s="89">
        <v>0</v>
      </c>
      <c r="D78" s="130"/>
      <c r="E78" s="91" t="s">
        <v>204</v>
      </c>
    </row>
    <row r="79" spans="1:5">
      <c r="A79" s="88" t="s">
        <v>293</v>
      </c>
      <c r="B79" s="89">
        <v>67</v>
      </c>
      <c r="C79" s="89">
        <v>0</v>
      </c>
      <c r="D79" s="130"/>
      <c r="E79" s="91" t="s">
        <v>205</v>
      </c>
    </row>
    <row r="80" spans="1:5">
      <c r="A80" s="88" t="s">
        <v>295</v>
      </c>
      <c r="B80" s="89">
        <v>0</v>
      </c>
      <c r="C80" s="89">
        <v>0</v>
      </c>
      <c r="D80" s="90" t="s">
        <v>296</v>
      </c>
      <c r="E80" s="129"/>
    </row>
    <row r="81" spans="1:5">
      <c r="A81" s="88" t="s">
        <v>295</v>
      </c>
      <c r="B81" s="89">
        <v>68</v>
      </c>
      <c r="C81" s="89">
        <v>0</v>
      </c>
      <c r="D81" s="130"/>
      <c r="E81" s="91" t="s">
        <v>206</v>
      </c>
    </row>
    <row r="82" spans="1:5">
      <c r="A82" s="88" t="s">
        <v>295</v>
      </c>
      <c r="B82" s="89">
        <v>69</v>
      </c>
      <c r="C82" s="89">
        <v>0</v>
      </c>
      <c r="D82" s="130"/>
      <c r="E82" s="91" t="s">
        <v>207</v>
      </c>
    </row>
    <row r="83" spans="1:5">
      <c r="A83" s="88" t="s">
        <v>295</v>
      </c>
      <c r="B83" s="89">
        <v>70</v>
      </c>
      <c r="C83" s="89">
        <v>0</v>
      </c>
      <c r="D83" s="130"/>
      <c r="E83" s="91" t="s">
        <v>208</v>
      </c>
    </row>
    <row r="84" spans="1:5">
      <c r="A84" s="88" t="s">
        <v>297</v>
      </c>
      <c r="B84" s="89">
        <v>0</v>
      </c>
      <c r="C84" s="89">
        <v>0</v>
      </c>
      <c r="D84" s="90" t="s">
        <v>298</v>
      </c>
      <c r="E84" s="129"/>
    </row>
    <row r="85" spans="1:5">
      <c r="A85" s="88" t="s">
        <v>297</v>
      </c>
      <c r="B85" s="89">
        <v>71</v>
      </c>
      <c r="C85" s="89">
        <v>0</v>
      </c>
      <c r="D85" s="130"/>
      <c r="E85" s="91" t="s">
        <v>299</v>
      </c>
    </row>
    <row r="86" spans="1:5">
      <c r="A86" s="88" t="s">
        <v>297</v>
      </c>
      <c r="B86" s="89">
        <v>72</v>
      </c>
      <c r="C86" s="89">
        <v>0</v>
      </c>
      <c r="D86" s="130"/>
      <c r="E86" s="91" t="s">
        <v>209</v>
      </c>
    </row>
    <row r="87" spans="1:5">
      <c r="A87" s="88" t="s">
        <v>297</v>
      </c>
      <c r="B87" s="89">
        <v>73</v>
      </c>
      <c r="C87" s="89">
        <v>0</v>
      </c>
      <c r="D87" s="130"/>
      <c r="E87" s="91" t="s">
        <v>210</v>
      </c>
    </row>
    <row r="88" spans="1:5">
      <c r="A88" s="88" t="s">
        <v>297</v>
      </c>
      <c r="B88" s="89">
        <v>74</v>
      </c>
      <c r="C88" s="89">
        <v>0</v>
      </c>
      <c r="D88" s="130"/>
      <c r="E88" s="91" t="s">
        <v>211</v>
      </c>
    </row>
    <row r="89" spans="1:5">
      <c r="A89" s="88" t="s">
        <v>300</v>
      </c>
      <c r="B89" s="89">
        <v>0</v>
      </c>
      <c r="C89" s="89">
        <v>0</v>
      </c>
      <c r="D89" s="90" t="s">
        <v>301</v>
      </c>
      <c r="E89" s="129"/>
    </row>
    <row r="90" spans="1:5">
      <c r="A90" s="88" t="s">
        <v>300</v>
      </c>
      <c r="B90" s="89">
        <v>75</v>
      </c>
      <c r="C90" s="89">
        <v>0</v>
      </c>
      <c r="D90" s="130"/>
      <c r="E90" s="91" t="s">
        <v>212</v>
      </c>
    </row>
    <row r="91" spans="1:5">
      <c r="A91" s="88" t="s">
        <v>300</v>
      </c>
      <c r="B91" s="89">
        <v>76</v>
      </c>
      <c r="C91" s="89">
        <v>0</v>
      </c>
      <c r="D91" s="130"/>
      <c r="E91" s="91" t="s">
        <v>213</v>
      </c>
    </row>
    <row r="92" spans="1:5">
      <c r="A92" s="88" t="s">
        <v>300</v>
      </c>
      <c r="B92" s="89">
        <v>77</v>
      </c>
      <c r="C92" s="89">
        <v>0</v>
      </c>
      <c r="D92" s="130"/>
      <c r="E92" s="91" t="s">
        <v>214</v>
      </c>
    </row>
    <row r="93" spans="1:5">
      <c r="A93" s="88" t="s">
        <v>302</v>
      </c>
      <c r="B93" s="89">
        <v>0</v>
      </c>
      <c r="C93" s="89">
        <v>0</v>
      </c>
      <c r="D93" s="90" t="s">
        <v>303</v>
      </c>
      <c r="E93" s="129"/>
    </row>
    <row r="94" spans="1:5">
      <c r="A94" s="88" t="s">
        <v>302</v>
      </c>
      <c r="B94" s="89">
        <v>78</v>
      </c>
      <c r="C94" s="89">
        <v>0</v>
      </c>
      <c r="D94" s="130"/>
      <c r="E94" s="91" t="s">
        <v>215</v>
      </c>
    </row>
    <row r="95" spans="1:5">
      <c r="A95" s="88" t="s">
        <v>302</v>
      </c>
      <c r="B95" s="89">
        <v>79</v>
      </c>
      <c r="C95" s="89">
        <v>0</v>
      </c>
      <c r="D95" s="130"/>
      <c r="E95" s="91" t="s">
        <v>216</v>
      </c>
    </row>
    <row r="96" spans="1:5">
      <c r="A96" s="88" t="s">
        <v>302</v>
      </c>
      <c r="B96" s="89">
        <v>80</v>
      </c>
      <c r="C96" s="89">
        <v>0</v>
      </c>
      <c r="D96" s="130"/>
      <c r="E96" s="91" t="s">
        <v>217</v>
      </c>
    </row>
    <row r="97" spans="1:5">
      <c r="A97" s="88" t="s">
        <v>304</v>
      </c>
      <c r="B97" s="89">
        <v>0</v>
      </c>
      <c r="C97" s="89">
        <v>0</v>
      </c>
      <c r="D97" s="90" t="s">
        <v>305</v>
      </c>
      <c r="E97" s="129"/>
    </row>
    <row r="98" spans="1:5">
      <c r="A98" s="88" t="s">
        <v>304</v>
      </c>
      <c r="B98" s="89">
        <v>81</v>
      </c>
      <c r="C98" s="89">
        <v>0</v>
      </c>
      <c r="D98" s="130"/>
      <c r="E98" s="91" t="s">
        <v>218</v>
      </c>
    </row>
    <row r="99" spans="1:5">
      <c r="A99" s="88" t="s">
        <v>304</v>
      </c>
      <c r="B99" s="89">
        <v>82</v>
      </c>
      <c r="C99" s="89">
        <v>0</v>
      </c>
      <c r="D99" s="130"/>
      <c r="E99" s="91" t="s">
        <v>219</v>
      </c>
    </row>
    <row r="100" spans="1:5">
      <c r="A100" s="88" t="s">
        <v>306</v>
      </c>
      <c r="B100" s="89">
        <v>0</v>
      </c>
      <c r="C100" s="89">
        <v>0</v>
      </c>
      <c r="D100" s="90" t="s">
        <v>307</v>
      </c>
      <c r="E100" s="129"/>
    </row>
    <row r="101" spans="1:5">
      <c r="A101" s="88" t="s">
        <v>306</v>
      </c>
      <c r="B101" s="89">
        <v>83</v>
      </c>
      <c r="C101" s="89">
        <v>0</v>
      </c>
      <c r="D101" s="130"/>
      <c r="E101" s="91" t="s">
        <v>220</v>
      </c>
    </row>
    <row r="102" spans="1:5">
      <c r="A102" s="88" t="s">
        <v>306</v>
      </c>
      <c r="B102" s="89">
        <v>84</v>
      </c>
      <c r="C102" s="89">
        <v>0</v>
      </c>
      <c r="D102" s="130"/>
      <c r="E102" s="91" t="s">
        <v>221</v>
      </c>
    </row>
    <row r="103" spans="1:5">
      <c r="A103" s="88" t="s">
        <v>306</v>
      </c>
      <c r="B103" s="89">
        <v>85</v>
      </c>
      <c r="C103" s="89">
        <v>0</v>
      </c>
      <c r="D103" s="130"/>
      <c r="E103" s="91" t="s">
        <v>222</v>
      </c>
    </row>
    <row r="104" spans="1:5">
      <c r="A104" s="88" t="s">
        <v>308</v>
      </c>
      <c r="B104" s="89">
        <v>0</v>
      </c>
      <c r="C104" s="89">
        <v>0</v>
      </c>
      <c r="D104" s="90" t="s">
        <v>309</v>
      </c>
      <c r="E104" s="129"/>
    </row>
    <row r="105" spans="1:5">
      <c r="A105" s="88" t="s">
        <v>308</v>
      </c>
      <c r="B105" s="89">
        <v>86</v>
      </c>
      <c r="C105" s="89">
        <v>0</v>
      </c>
      <c r="D105" s="130"/>
      <c r="E105" s="91" t="s">
        <v>223</v>
      </c>
    </row>
    <row r="106" spans="1:5">
      <c r="A106" s="88" t="s">
        <v>308</v>
      </c>
      <c r="B106" s="89">
        <v>87</v>
      </c>
      <c r="C106" s="89">
        <v>0</v>
      </c>
      <c r="D106" s="130"/>
      <c r="E106" s="91" t="s">
        <v>224</v>
      </c>
    </row>
    <row r="107" spans="1:5">
      <c r="A107" s="88" t="s">
        <v>310</v>
      </c>
      <c r="B107" s="89">
        <v>0</v>
      </c>
      <c r="C107" s="89">
        <v>0</v>
      </c>
      <c r="D107" s="90" t="s">
        <v>311</v>
      </c>
      <c r="E107" s="129"/>
    </row>
    <row r="108" spans="1:5">
      <c r="A108" s="88" t="s">
        <v>310</v>
      </c>
      <c r="B108" s="89">
        <v>88</v>
      </c>
      <c r="C108" s="89">
        <v>0</v>
      </c>
      <c r="D108" s="130"/>
      <c r="E108" s="91" t="s">
        <v>225</v>
      </c>
    </row>
    <row r="109" spans="1:5">
      <c r="A109" s="88" t="s">
        <v>310</v>
      </c>
      <c r="B109" s="89">
        <v>89</v>
      </c>
      <c r="C109" s="89">
        <v>0</v>
      </c>
      <c r="D109" s="130"/>
      <c r="E109" s="91" t="s">
        <v>226</v>
      </c>
    </row>
    <row r="110" spans="1:5">
      <c r="A110" s="88" t="s">
        <v>310</v>
      </c>
      <c r="B110" s="89">
        <v>90</v>
      </c>
      <c r="C110" s="89">
        <v>0</v>
      </c>
      <c r="D110" s="130"/>
      <c r="E110" s="91" t="s">
        <v>227</v>
      </c>
    </row>
    <row r="111" spans="1:5">
      <c r="A111" s="88" t="s">
        <v>310</v>
      </c>
      <c r="B111" s="89">
        <v>91</v>
      </c>
      <c r="C111" s="89">
        <v>0</v>
      </c>
      <c r="D111" s="130"/>
      <c r="E111" s="91" t="s">
        <v>228</v>
      </c>
    </row>
    <row r="112" spans="1:5">
      <c r="A112" s="88" t="s">
        <v>310</v>
      </c>
      <c r="B112" s="89">
        <v>92</v>
      </c>
      <c r="C112" s="89">
        <v>0</v>
      </c>
      <c r="D112" s="130"/>
      <c r="E112" s="91" t="s">
        <v>229</v>
      </c>
    </row>
    <row r="113" spans="1:5">
      <c r="A113" s="88" t="s">
        <v>310</v>
      </c>
      <c r="B113" s="89">
        <v>93</v>
      </c>
      <c r="C113" s="89">
        <v>0</v>
      </c>
      <c r="D113" s="130"/>
      <c r="E113" s="91" t="s">
        <v>230</v>
      </c>
    </row>
    <row r="114" spans="1:5">
      <c r="A114" s="88" t="s">
        <v>310</v>
      </c>
      <c r="B114" s="89">
        <v>94</v>
      </c>
      <c r="C114" s="89">
        <v>0</v>
      </c>
      <c r="D114" s="130"/>
      <c r="E114" s="91" t="s">
        <v>231</v>
      </c>
    </row>
    <row r="115" spans="1:5">
      <c r="A115" s="88" t="s">
        <v>310</v>
      </c>
      <c r="B115" s="89">
        <v>95</v>
      </c>
      <c r="C115" s="89">
        <v>0</v>
      </c>
      <c r="D115" s="130"/>
      <c r="E115" s="91" t="s">
        <v>232</v>
      </c>
    </row>
    <row r="116" spans="1:5">
      <c r="A116" s="88" t="s">
        <v>310</v>
      </c>
      <c r="B116" s="89">
        <v>96</v>
      </c>
      <c r="C116" s="89">
        <v>0</v>
      </c>
      <c r="D116" s="130"/>
      <c r="E116" s="91" t="s">
        <v>233</v>
      </c>
    </row>
    <row r="117" spans="1:5">
      <c r="A117" s="88" t="s">
        <v>312</v>
      </c>
      <c r="B117" s="89">
        <v>0</v>
      </c>
      <c r="C117" s="89">
        <v>0</v>
      </c>
      <c r="D117" s="90" t="s">
        <v>313</v>
      </c>
      <c r="E117" s="129"/>
    </row>
    <row r="118" spans="1:5">
      <c r="A118" s="88" t="s">
        <v>312</v>
      </c>
      <c r="B118" s="89">
        <v>97</v>
      </c>
      <c r="C118" s="89">
        <v>0</v>
      </c>
      <c r="D118" s="130"/>
      <c r="E118" s="92" t="s">
        <v>234</v>
      </c>
    </row>
    <row r="119" spans="1:5">
      <c r="A119" s="88" t="s">
        <v>312</v>
      </c>
      <c r="B119" s="89">
        <v>98</v>
      </c>
      <c r="C119" s="89">
        <v>0</v>
      </c>
      <c r="D119" s="130"/>
      <c r="E119" s="91" t="s">
        <v>235</v>
      </c>
    </row>
    <row r="120" spans="1:5">
      <c r="A120" s="88" t="s">
        <v>314</v>
      </c>
      <c r="B120" s="89">
        <v>0</v>
      </c>
      <c r="C120" s="89">
        <v>0</v>
      </c>
      <c r="D120" s="90" t="s">
        <v>236</v>
      </c>
      <c r="E120" s="129"/>
    </row>
    <row r="121" spans="1:5">
      <c r="A121" s="88" t="s">
        <v>314</v>
      </c>
      <c r="B121" s="89">
        <v>99</v>
      </c>
      <c r="C121" s="89">
        <v>0</v>
      </c>
      <c r="D121" s="131"/>
      <c r="E121" s="89" t="s">
        <v>236</v>
      </c>
    </row>
  </sheetData>
  <autoFilter ref="A2:E2" xr:uid="{00000000-0009-0000-0000-000005000000}"/>
  <mergeCells count="1">
    <mergeCell ref="A1:E1"/>
  </mergeCells>
  <phoneticPr fontId="3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249977111117893"/>
  </sheetPr>
  <dimension ref="A1:M60"/>
  <sheetViews>
    <sheetView showGridLines="0" view="pageBreakPreview" zoomScaleNormal="100" zoomScaleSheetLayoutView="100" workbookViewId="0">
      <selection activeCell="B21" sqref="B21:M22"/>
    </sheetView>
  </sheetViews>
  <sheetFormatPr defaultRowHeight="18"/>
  <cols>
    <col min="1" max="1" width="14.58203125" customWidth="1"/>
    <col min="2" max="13" width="5.33203125" customWidth="1"/>
  </cols>
  <sheetData>
    <row r="1" spans="1:13">
      <c r="A1" s="632" t="s">
        <v>118</v>
      </c>
      <c r="B1" s="640"/>
      <c r="C1" s="640"/>
      <c r="D1" s="640"/>
      <c r="E1" s="640"/>
      <c r="F1" s="640"/>
      <c r="G1" s="640"/>
      <c r="H1" s="640"/>
      <c r="I1" s="640"/>
      <c r="J1" s="640"/>
      <c r="K1" s="640"/>
      <c r="L1" s="640"/>
      <c r="M1" s="640"/>
    </row>
    <row r="2" spans="1:13">
      <c r="A2" s="652" t="s">
        <v>260</v>
      </c>
      <c r="B2" s="640"/>
      <c r="C2" s="640"/>
      <c r="D2" s="640"/>
      <c r="E2" s="640"/>
      <c r="F2" s="640"/>
      <c r="G2" s="640"/>
      <c r="H2" s="640"/>
      <c r="I2" s="640"/>
      <c r="J2" s="640"/>
      <c r="K2" s="640"/>
      <c r="L2" s="640"/>
      <c r="M2" s="640"/>
    </row>
    <row r="3" spans="1:13">
      <c r="A3" s="1"/>
    </row>
    <row r="4" spans="1:13" ht="18.5" thickBot="1">
      <c r="A4" s="596" t="s">
        <v>0</v>
      </c>
      <c r="B4" s="640"/>
      <c r="C4" s="640"/>
      <c r="D4" s="640"/>
      <c r="E4" s="640"/>
      <c r="F4" s="640"/>
      <c r="G4" s="640"/>
      <c r="H4" s="640"/>
      <c r="I4" s="640"/>
      <c r="J4" s="640"/>
      <c r="K4" s="640"/>
      <c r="L4" s="640"/>
      <c r="M4" s="640"/>
    </row>
    <row r="5" spans="1:13" ht="22.5" customHeight="1">
      <c r="A5" s="69" t="s">
        <v>1</v>
      </c>
      <c r="B5" s="653"/>
      <c r="C5" s="653"/>
      <c r="D5" s="653"/>
      <c r="E5" s="653"/>
      <c r="F5" s="653"/>
      <c r="G5" s="653"/>
      <c r="H5" s="653"/>
      <c r="I5" s="653"/>
      <c r="J5" s="653"/>
      <c r="K5" s="653"/>
      <c r="L5" s="653"/>
      <c r="M5" s="654"/>
    </row>
    <row r="6" spans="1:13" ht="22.5" customHeight="1" thickBot="1">
      <c r="A6" s="83" t="s">
        <v>2</v>
      </c>
      <c r="B6" s="655"/>
      <c r="C6" s="655"/>
      <c r="D6" s="655"/>
      <c r="E6" s="655"/>
      <c r="F6" s="655"/>
      <c r="G6" s="655"/>
      <c r="H6" s="655"/>
      <c r="I6" s="655"/>
      <c r="J6" s="655"/>
      <c r="K6" s="655"/>
      <c r="L6" s="655"/>
      <c r="M6" s="656"/>
    </row>
    <row r="7" spans="1:13" ht="15.75" customHeight="1">
      <c r="A7" s="1"/>
    </row>
    <row r="8" spans="1:13" ht="18.5" thickBot="1">
      <c r="A8" s="596" t="s">
        <v>8</v>
      </c>
      <c r="B8" s="640"/>
      <c r="C8" s="640"/>
      <c r="D8" s="640"/>
      <c r="E8" s="640"/>
      <c r="F8" s="640"/>
      <c r="G8" s="640"/>
      <c r="H8" s="640"/>
      <c r="I8" s="640"/>
      <c r="J8" s="640"/>
      <c r="K8" s="640"/>
      <c r="L8" s="640"/>
      <c r="M8" s="640"/>
    </row>
    <row r="9" spans="1:13" ht="21.4" customHeight="1">
      <c r="A9" s="80" t="s">
        <v>9</v>
      </c>
      <c r="B9" s="641"/>
      <c r="C9" s="642"/>
      <c r="D9" s="642"/>
      <c r="E9" s="642"/>
      <c r="F9" s="642"/>
      <c r="G9" s="642"/>
      <c r="H9" s="642"/>
      <c r="I9" s="642"/>
      <c r="J9" s="642"/>
      <c r="K9" s="642"/>
      <c r="L9" s="642"/>
      <c r="M9" s="643"/>
    </row>
    <row r="10" spans="1:13" ht="21.4" customHeight="1">
      <c r="A10" s="81" t="s">
        <v>10</v>
      </c>
      <c r="B10" s="644"/>
      <c r="C10" s="645"/>
      <c r="D10" s="645"/>
      <c r="E10" s="645"/>
      <c r="F10" s="645"/>
      <c r="G10" s="645"/>
      <c r="H10" s="645"/>
      <c r="I10" s="645"/>
      <c r="J10" s="645"/>
      <c r="K10" s="645"/>
      <c r="L10" s="645"/>
      <c r="M10" s="646"/>
    </row>
    <row r="11" spans="1:13" s="6" customFormat="1" ht="16.5" customHeight="1">
      <c r="A11" s="647" t="s">
        <v>11</v>
      </c>
      <c r="B11" s="649"/>
      <c r="C11" s="650"/>
      <c r="D11" s="650"/>
      <c r="E11" s="650"/>
      <c r="F11" s="650"/>
      <c r="G11" s="650"/>
      <c r="H11" s="650"/>
      <c r="I11" s="650"/>
      <c r="J11" s="650"/>
      <c r="K11" s="650"/>
      <c r="L11" s="650"/>
      <c r="M11" s="651"/>
    </row>
    <row r="12" spans="1:13" ht="20.65" customHeight="1">
      <c r="A12" s="648"/>
      <c r="B12" s="644"/>
      <c r="C12" s="645"/>
      <c r="D12" s="645"/>
      <c r="E12" s="645"/>
      <c r="F12" s="645"/>
      <c r="G12" s="645"/>
      <c r="H12" s="645"/>
      <c r="I12" s="645"/>
      <c r="J12" s="645"/>
      <c r="K12" s="645"/>
      <c r="L12" s="645"/>
      <c r="M12" s="646"/>
    </row>
    <row r="13" spans="1:13" ht="30" customHeight="1">
      <c r="A13" s="82" t="s">
        <v>12</v>
      </c>
      <c r="B13" s="636"/>
      <c r="C13" s="636"/>
      <c r="D13" s="636"/>
      <c r="E13" s="78" t="s">
        <v>13</v>
      </c>
      <c r="F13" s="637" t="s">
        <v>262</v>
      </c>
      <c r="G13" s="637"/>
      <c r="H13" s="637"/>
      <c r="I13" s="638"/>
      <c r="J13" s="638"/>
      <c r="K13" s="638"/>
      <c r="L13" s="639"/>
      <c r="M13" s="79" t="s">
        <v>13</v>
      </c>
    </row>
    <row r="14" spans="1:13" ht="25.5" customHeight="1">
      <c r="A14" s="574" t="s">
        <v>6</v>
      </c>
      <c r="B14" s="578" t="s">
        <v>109</v>
      </c>
      <c r="C14" s="579"/>
      <c r="D14" s="579"/>
      <c r="E14" s="579"/>
      <c r="F14" s="579"/>
      <c r="G14" s="579"/>
      <c r="H14" s="579"/>
      <c r="I14" s="579"/>
      <c r="J14" s="579"/>
      <c r="K14" s="579"/>
      <c r="L14" s="579"/>
      <c r="M14" s="580"/>
    </row>
    <row r="15" spans="1:13" ht="22.5" customHeight="1">
      <c r="A15" s="575"/>
      <c r="B15" s="568"/>
      <c r="C15" s="569"/>
      <c r="D15" s="569"/>
      <c r="E15" s="569"/>
      <c r="F15" s="569"/>
      <c r="G15" s="569"/>
      <c r="H15" s="569"/>
      <c r="I15" s="569"/>
      <c r="J15" s="569"/>
      <c r="K15" s="569"/>
      <c r="L15" s="569"/>
      <c r="M15" s="570"/>
    </row>
    <row r="16" spans="1:13" ht="22.5" customHeight="1">
      <c r="A16" s="575"/>
      <c r="B16" s="568"/>
      <c r="C16" s="569"/>
      <c r="D16" s="569"/>
      <c r="E16" s="569"/>
      <c r="F16" s="569"/>
      <c r="G16" s="569"/>
      <c r="H16" s="569"/>
      <c r="I16" s="569"/>
      <c r="J16" s="569"/>
      <c r="K16" s="569"/>
      <c r="L16" s="569"/>
      <c r="M16" s="570"/>
    </row>
    <row r="17" spans="1:13" ht="22.5" customHeight="1">
      <c r="A17" s="575"/>
      <c r="B17" s="568"/>
      <c r="C17" s="569"/>
      <c r="D17" s="569"/>
      <c r="E17" s="569"/>
      <c r="F17" s="569"/>
      <c r="G17" s="569"/>
      <c r="H17" s="569"/>
      <c r="I17" s="569"/>
      <c r="J17" s="569"/>
      <c r="K17" s="569"/>
      <c r="L17" s="569"/>
      <c r="M17" s="570"/>
    </row>
    <row r="18" spans="1:13" ht="22.5" customHeight="1">
      <c r="A18" s="575"/>
      <c r="B18" s="568"/>
      <c r="C18" s="569"/>
      <c r="D18" s="569"/>
      <c r="E18" s="569"/>
      <c r="F18" s="569"/>
      <c r="G18" s="569"/>
      <c r="H18" s="569"/>
      <c r="I18" s="569"/>
      <c r="J18" s="569"/>
      <c r="K18" s="569"/>
      <c r="L18" s="569"/>
      <c r="M18" s="570"/>
    </row>
    <row r="19" spans="1:13" ht="22.5" customHeight="1">
      <c r="A19" s="576"/>
      <c r="B19" s="581"/>
      <c r="C19" s="582"/>
      <c r="D19" s="582"/>
      <c r="E19" s="582"/>
      <c r="F19" s="582"/>
      <c r="G19" s="582"/>
      <c r="H19" s="582"/>
      <c r="I19" s="582"/>
      <c r="J19" s="582"/>
      <c r="K19" s="582"/>
      <c r="L19" s="582"/>
      <c r="M19" s="583"/>
    </row>
    <row r="20" spans="1:13" ht="25.5" customHeight="1">
      <c r="A20" s="574" t="s">
        <v>110</v>
      </c>
      <c r="B20" s="578" t="s">
        <v>111</v>
      </c>
      <c r="C20" s="579"/>
      <c r="D20" s="579"/>
      <c r="E20" s="579"/>
      <c r="F20" s="579"/>
      <c r="G20" s="579"/>
      <c r="H20" s="579"/>
      <c r="I20" s="579"/>
      <c r="J20" s="579"/>
      <c r="K20" s="579"/>
      <c r="L20" s="579"/>
      <c r="M20" s="580"/>
    </row>
    <row r="21" spans="1:13" ht="22.5" customHeight="1">
      <c r="A21" s="575"/>
      <c r="B21" s="568"/>
      <c r="C21" s="569"/>
      <c r="D21" s="569"/>
      <c r="E21" s="569"/>
      <c r="F21" s="569"/>
      <c r="G21" s="569"/>
      <c r="H21" s="569"/>
      <c r="I21" s="569"/>
      <c r="J21" s="569"/>
      <c r="K21" s="569"/>
      <c r="L21" s="569"/>
      <c r="M21" s="570"/>
    </row>
    <row r="22" spans="1:13" ht="22.5" customHeight="1">
      <c r="A22" s="575"/>
      <c r="B22" s="568"/>
      <c r="C22" s="569"/>
      <c r="D22" s="569"/>
      <c r="E22" s="569"/>
      <c r="F22" s="569"/>
      <c r="G22" s="569"/>
      <c r="H22" s="569"/>
      <c r="I22" s="569"/>
      <c r="J22" s="569"/>
      <c r="K22" s="569"/>
      <c r="L22" s="569"/>
      <c r="M22" s="570"/>
    </row>
    <row r="23" spans="1:13" ht="22.5" customHeight="1">
      <c r="A23" s="575"/>
      <c r="B23" s="568"/>
      <c r="C23" s="569"/>
      <c r="D23" s="569"/>
      <c r="E23" s="569"/>
      <c r="F23" s="569"/>
      <c r="G23" s="569"/>
      <c r="H23" s="569"/>
      <c r="I23" s="569"/>
      <c r="J23" s="569"/>
      <c r="K23" s="569"/>
      <c r="L23" s="569"/>
      <c r="M23" s="570"/>
    </row>
    <row r="24" spans="1:13" ht="22.5" customHeight="1">
      <c r="A24" s="575"/>
      <c r="B24" s="568"/>
      <c r="C24" s="569"/>
      <c r="D24" s="569"/>
      <c r="E24" s="569"/>
      <c r="F24" s="569"/>
      <c r="G24" s="569"/>
      <c r="H24" s="569"/>
      <c r="I24" s="569"/>
      <c r="J24" s="569"/>
      <c r="K24" s="569"/>
      <c r="L24" s="569"/>
      <c r="M24" s="570"/>
    </row>
    <row r="25" spans="1:13" ht="22.5" customHeight="1">
      <c r="A25" s="576"/>
      <c r="B25" s="581"/>
      <c r="C25" s="582"/>
      <c r="D25" s="582"/>
      <c r="E25" s="582"/>
      <c r="F25" s="582"/>
      <c r="G25" s="582"/>
      <c r="H25" s="582"/>
      <c r="I25" s="582"/>
      <c r="J25" s="582"/>
      <c r="K25" s="582"/>
      <c r="L25" s="582"/>
      <c r="M25" s="583"/>
    </row>
    <row r="26" spans="1:13" ht="25.5" customHeight="1">
      <c r="A26" s="574" t="s">
        <v>112</v>
      </c>
      <c r="B26" s="578" t="s">
        <v>113</v>
      </c>
      <c r="C26" s="579"/>
      <c r="D26" s="579"/>
      <c r="E26" s="579"/>
      <c r="F26" s="579"/>
      <c r="G26" s="579"/>
      <c r="H26" s="579"/>
      <c r="I26" s="579"/>
      <c r="J26" s="579"/>
      <c r="K26" s="579"/>
      <c r="L26" s="579"/>
      <c r="M26" s="580"/>
    </row>
    <row r="27" spans="1:13" ht="22.5" customHeight="1">
      <c r="A27" s="575"/>
      <c r="B27" s="568"/>
      <c r="C27" s="569"/>
      <c r="D27" s="569"/>
      <c r="E27" s="569"/>
      <c r="F27" s="569"/>
      <c r="G27" s="569"/>
      <c r="H27" s="569"/>
      <c r="I27" s="569"/>
      <c r="J27" s="569"/>
      <c r="K27" s="569"/>
      <c r="L27" s="569"/>
      <c r="M27" s="570"/>
    </row>
    <row r="28" spans="1:13" ht="22.5" customHeight="1">
      <c r="A28" s="575"/>
      <c r="B28" s="568"/>
      <c r="C28" s="569"/>
      <c r="D28" s="569"/>
      <c r="E28" s="569"/>
      <c r="F28" s="569"/>
      <c r="G28" s="569"/>
      <c r="H28" s="569"/>
      <c r="I28" s="569"/>
      <c r="J28" s="569"/>
      <c r="K28" s="569"/>
      <c r="L28" s="569"/>
      <c r="M28" s="570"/>
    </row>
    <row r="29" spans="1:13" ht="22.5" customHeight="1">
      <c r="A29" s="575"/>
      <c r="B29" s="568"/>
      <c r="C29" s="569"/>
      <c r="D29" s="569"/>
      <c r="E29" s="569"/>
      <c r="F29" s="569"/>
      <c r="G29" s="569"/>
      <c r="H29" s="569"/>
      <c r="I29" s="569"/>
      <c r="J29" s="569"/>
      <c r="K29" s="569"/>
      <c r="L29" s="569"/>
      <c r="M29" s="570"/>
    </row>
    <row r="30" spans="1:13" ht="22.5" customHeight="1">
      <c r="A30" s="575"/>
      <c r="B30" s="568"/>
      <c r="C30" s="569"/>
      <c r="D30" s="569"/>
      <c r="E30" s="569"/>
      <c r="F30" s="569"/>
      <c r="G30" s="569"/>
      <c r="H30" s="569"/>
      <c r="I30" s="569"/>
      <c r="J30" s="569"/>
      <c r="K30" s="569"/>
      <c r="L30" s="569"/>
      <c r="M30" s="570"/>
    </row>
    <row r="31" spans="1:13" ht="22.5" customHeight="1" thickBot="1">
      <c r="A31" s="577"/>
      <c r="B31" s="571"/>
      <c r="C31" s="572"/>
      <c r="D31" s="572"/>
      <c r="E31" s="572"/>
      <c r="F31" s="572"/>
      <c r="G31" s="572"/>
      <c r="H31" s="572"/>
      <c r="I31" s="572"/>
      <c r="J31" s="572"/>
      <c r="K31" s="572"/>
      <c r="L31" s="572"/>
      <c r="M31" s="573"/>
    </row>
    <row r="32" spans="1:13">
      <c r="A32" s="3"/>
    </row>
    <row r="33" spans="1:13" ht="18.75" customHeight="1">
      <c r="A33" s="596" t="s">
        <v>15</v>
      </c>
      <c r="B33" s="596"/>
      <c r="C33" s="596"/>
      <c r="D33" s="596"/>
      <c r="E33" s="596"/>
      <c r="F33" s="596"/>
      <c r="G33" s="596"/>
      <c r="H33" s="596"/>
      <c r="I33" s="596"/>
      <c r="J33" s="596"/>
      <c r="K33" s="596"/>
      <c r="L33" s="596"/>
      <c r="M33" s="596"/>
    </row>
    <row r="34" spans="1:13" ht="19.5" customHeight="1">
      <c r="A34" s="632" t="s">
        <v>114</v>
      </c>
      <c r="B34" s="632"/>
      <c r="C34" s="632"/>
      <c r="D34" s="632"/>
      <c r="E34" s="632"/>
      <c r="F34" s="632"/>
      <c r="G34" s="632"/>
      <c r="H34" s="632"/>
      <c r="I34" s="632"/>
      <c r="J34" s="632"/>
      <c r="K34" s="632"/>
      <c r="L34" s="632"/>
      <c r="M34" s="632"/>
    </row>
    <row r="35" spans="1:13">
      <c r="A35" s="70" t="s">
        <v>16</v>
      </c>
      <c r="B35" s="71" t="s">
        <v>18</v>
      </c>
      <c r="C35" s="71"/>
      <c r="D35" s="71"/>
      <c r="E35" s="71"/>
      <c r="F35" s="71"/>
      <c r="G35" s="71"/>
      <c r="H35" s="71"/>
      <c r="I35" s="71"/>
      <c r="J35" s="71"/>
      <c r="K35" s="71" t="s">
        <v>18</v>
      </c>
      <c r="L35" s="71"/>
      <c r="M35" s="72"/>
    </row>
    <row r="36" spans="1:13">
      <c r="A36" s="73" t="s">
        <v>17</v>
      </c>
      <c r="B36" s="74">
        <v>4</v>
      </c>
      <c r="C36" s="74">
        <v>5</v>
      </c>
      <c r="D36" s="74">
        <v>6</v>
      </c>
      <c r="E36" s="74">
        <v>7</v>
      </c>
      <c r="F36" s="74">
        <v>8</v>
      </c>
      <c r="G36" s="74">
        <v>9</v>
      </c>
      <c r="H36" s="74">
        <v>10</v>
      </c>
      <c r="I36" s="74">
        <v>11</v>
      </c>
      <c r="J36" s="74">
        <v>12</v>
      </c>
      <c r="K36" s="74">
        <v>1</v>
      </c>
      <c r="L36" s="74">
        <v>2</v>
      </c>
      <c r="M36" s="75">
        <v>3</v>
      </c>
    </row>
    <row r="37" spans="1:13" ht="18.75" customHeight="1">
      <c r="A37" s="76"/>
      <c r="B37" s="633"/>
      <c r="C37" s="633"/>
      <c r="D37" s="623"/>
      <c r="E37" s="623"/>
      <c r="F37" s="623"/>
      <c r="G37" s="623"/>
      <c r="H37" s="623"/>
      <c r="I37" s="623"/>
      <c r="J37" s="623"/>
      <c r="K37" s="623"/>
      <c r="L37" s="623"/>
      <c r="M37" s="626"/>
    </row>
    <row r="38" spans="1:13" ht="18.75" customHeight="1">
      <c r="A38" s="51"/>
      <c r="B38" s="634"/>
      <c r="C38" s="634"/>
      <c r="D38" s="624"/>
      <c r="E38" s="624"/>
      <c r="F38" s="624"/>
      <c r="G38" s="624"/>
      <c r="H38" s="624"/>
      <c r="I38" s="624"/>
      <c r="J38" s="624"/>
      <c r="K38" s="624"/>
      <c r="L38" s="624"/>
      <c r="M38" s="627"/>
    </row>
    <row r="39" spans="1:13" ht="18.75" customHeight="1">
      <c r="A39" s="51"/>
      <c r="B39" s="634"/>
      <c r="C39" s="634"/>
      <c r="D39" s="624"/>
      <c r="E39" s="624"/>
      <c r="F39" s="624"/>
      <c r="G39" s="624"/>
      <c r="H39" s="624"/>
      <c r="I39" s="624"/>
      <c r="J39" s="624"/>
      <c r="K39" s="624"/>
      <c r="L39" s="624"/>
      <c r="M39" s="627"/>
    </row>
    <row r="40" spans="1:13" ht="18.75" customHeight="1">
      <c r="A40" s="52"/>
      <c r="B40" s="634"/>
      <c r="C40" s="634"/>
      <c r="D40" s="624"/>
      <c r="E40" s="624"/>
      <c r="F40" s="624"/>
      <c r="G40" s="624"/>
      <c r="H40" s="624"/>
      <c r="I40" s="624"/>
      <c r="J40" s="624"/>
      <c r="K40" s="624"/>
      <c r="L40" s="624"/>
      <c r="M40" s="627"/>
    </row>
    <row r="41" spans="1:13" ht="18.75" customHeight="1">
      <c r="A41" s="77"/>
      <c r="B41" s="635"/>
      <c r="C41" s="635"/>
      <c r="D41" s="625"/>
      <c r="E41" s="625"/>
      <c r="F41" s="625"/>
      <c r="G41" s="625"/>
      <c r="H41" s="625"/>
      <c r="I41" s="625"/>
      <c r="J41" s="625"/>
      <c r="K41" s="625"/>
      <c r="L41" s="625"/>
      <c r="M41" s="628"/>
    </row>
    <row r="42" spans="1:13">
      <c r="A42" s="2"/>
    </row>
    <row r="43" spans="1:13" hidden="1">
      <c r="A43" s="596" t="s">
        <v>19</v>
      </c>
      <c r="B43" s="596"/>
      <c r="C43" s="596"/>
      <c r="D43" s="596"/>
      <c r="E43" s="596"/>
      <c r="F43" s="596"/>
      <c r="G43" s="596"/>
      <c r="H43" s="596"/>
      <c r="I43" s="596"/>
      <c r="J43" s="596"/>
      <c r="K43" s="596"/>
      <c r="L43" s="596"/>
      <c r="M43" s="596"/>
    </row>
    <row r="44" spans="1:13" ht="19.5" hidden="1" customHeight="1" thickBot="1">
      <c r="A44" s="596" t="s">
        <v>20</v>
      </c>
      <c r="B44" s="596"/>
      <c r="C44" s="596"/>
      <c r="D44" s="596"/>
      <c r="E44" s="596"/>
      <c r="F44" s="596"/>
      <c r="G44" s="596"/>
      <c r="H44" s="596"/>
      <c r="I44" s="596"/>
      <c r="J44" s="596"/>
      <c r="K44" s="596"/>
      <c r="L44" s="596"/>
      <c r="M44" s="596"/>
    </row>
    <row r="45" spans="1:13" ht="19.5" hidden="1" customHeight="1" thickBot="1">
      <c r="A45" s="5" t="s">
        <v>21</v>
      </c>
      <c r="B45" s="629" t="s">
        <v>22</v>
      </c>
      <c r="C45" s="630"/>
      <c r="D45" s="630"/>
      <c r="E45" s="630"/>
      <c r="F45" s="630" t="s">
        <v>23</v>
      </c>
      <c r="G45" s="630"/>
      <c r="H45" s="630"/>
      <c r="I45" s="630"/>
      <c r="J45" s="630" t="s">
        <v>24</v>
      </c>
      <c r="K45" s="630"/>
      <c r="L45" s="630"/>
      <c r="M45" s="631"/>
    </row>
    <row r="46" spans="1:13" ht="22.75" hidden="1" customHeight="1">
      <c r="A46" s="48" t="s">
        <v>25</v>
      </c>
      <c r="B46" s="620"/>
      <c r="C46" s="621"/>
      <c r="D46" s="621"/>
      <c r="E46" s="621"/>
      <c r="F46" s="621"/>
      <c r="G46" s="621"/>
      <c r="H46" s="621"/>
      <c r="I46" s="621"/>
      <c r="J46" s="621"/>
      <c r="K46" s="621"/>
      <c r="L46" s="621"/>
      <c r="M46" s="622"/>
    </row>
    <row r="47" spans="1:13" ht="22.75" hidden="1" customHeight="1">
      <c r="A47" s="49" t="s">
        <v>26</v>
      </c>
      <c r="B47" s="612"/>
      <c r="C47" s="613"/>
      <c r="D47" s="613"/>
      <c r="E47" s="613"/>
      <c r="F47" s="619"/>
      <c r="G47" s="619"/>
      <c r="H47" s="619"/>
      <c r="I47" s="619"/>
      <c r="J47" s="613"/>
      <c r="K47" s="613"/>
      <c r="L47" s="613"/>
      <c r="M47" s="614"/>
    </row>
    <row r="48" spans="1:13" ht="22.75" hidden="1" customHeight="1">
      <c r="A48" s="49" t="s">
        <v>27</v>
      </c>
      <c r="B48" s="612"/>
      <c r="C48" s="613"/>
      <c r="D48" s="613"/>
      <c r="E48" s="613"/>
      <c r="F48" s="613"/>
      <c r="G48" s="613"/>
      <c r="H48" s="613"/>
      <c r="I48" s="613"/>
      <c r="J48" s="613"/>
      <c r="K48" s="613"/>
      <c r="L48" s="613"/>
      <c r="M48" s="614"/>
    </row>
    <row r="49" spans="1:13" ht="22.75" hidden="1" customHeight="1">
      <c r="A49" s="49" t="s">
        <v>28</v>
      </c>
      <c r="B49" s="612"/>
      <c r="C49" s="613"/>
      <c r="D49" s="613"/>
      <c r="E49" s="613"/>
      <c r="F49" s="613"/>
      <c r="G49" s="613"/>
      <c r="H49" s="613"/>
      <c r="I49" s="613"/>
      <c r="J49" s="613"/>
      <c r="K49" s="613"/>
      <c r="L49" s="613"/>
      <c r="M49" s="614"/>
    </row>
    <row r="50" spans="1:13" ht="22.75" hidden="1" customHeight="1" thickBot="1">
      <c r="A50" s="50" t="s">
        <v>29</v>
      </c>
      <c r="B50" s="615"/>
      <c r="C50" s="616"/>
      <c r="D50" s="616"/>
      <c r="E50" s="616"/>
      <c r="F50" s="617"/>
      <c r="G50" s="617"/>
      <c r="H50" s="617"/>
      <c r="I50" s="617"/>
      <c r="J50" s="616"/>
      <c r="K50" s="616"/>
      <c r="L50" s="616"/>
      <c r="M50" s="618"/>
    </row>
    <row r="51" spans="1:13" hidden="1">
      <c r="A51" s="4"/>
    </row>
    <row r="52" spans="1:13" ht="19.5" hidden="1" customHeight="1" thickBot="1">
      <c r="A52" s="596" t="s">
        <v>87</v>
      </c>
      <c r="B52" s="596"/>
      <c r="C52" s="596"/>
      <c r="D52" s="596"/>
      <c r="E52" s="596"/>
      <c r="F52" s="596"/>
      <c r="G52" s="596"/>
      <c r="H52" s="596"/>
      <c r="I52" s="596"/>
      <c r="J52" s="596"/>
      <c r="K52" s="596"/>
      <c r="L52" s="596"/>
      <c r="M52" s="596"/>
    </row>
    <row r="53" spans="1:13" ht="15" hidden="1" customHeight="1">
      <c r="A53" s="597" t="s">
        <v>21</v>
      </c>
      <c r="B53" s="600" t="s">
        <v>30</v>
      </c>
      <c r="C53" s="601"/>
      <c r="D53" s="601"/>
      <c r="E53" s="602"/>
      <c r="F53" s="600" t="s">
        <v>33</v>
      </c>
      <c r="G53" s="601"/>
      <c r="H53" s="601"/>
      <c r="I53" s="602"/>
      <c r="J53" s="600"/>
      <c r="K53" s="601"/>
      <c r="L53" s="601"/>
      <c r="M53" s="602"/>
    </row>
    <row r="54" spans="1:13" ht="15" hidden="1" customHeight="1">
      <c r="A54" s="598"/>
      <c r="B54" s="603" t="s">
        <v>31</v>
      </c>
      <c r="C54" s="604"/>
      <c r="D54" s="604"/>
      <c r="E54" s="605"/>
      <c r="F54" s="603" t="s">
        <v>34</v>
      </c>
      <c r="G54" s="604"/>
      <c r="H54" s="604"/>
      <c r="I54" s="605"/>
      <c r="J54" s="603" t="s">
        <v>36</v>
      </c>
      <c r="K54" s="604"/>
      <c r="L54" s="604"/>
      <c r="M54" s="605"/>
    </row>
    <row r="55" spans="1:13" ht="15" hidden="1" customHeight="1" thickBot="1">
      <c r="A55" s="599"/>
      <c r="B55" s="606" t="s">
        <v>32</v>
      </c>
      <c r="C55" s="607"/>
      <c r="D55" s="607"/>
      <c r="E55" s="608"/>
      <c r="F55" s="609" t="s">
        <v>35</v>
      </c>
      <c r="G55" s="610"/>
      <c r="H55" s="610"/>
      <c r="I55" s="611"/>
      <c r="J55" s="606"/>
      <c r="K55" s="607"/>
      <c r="L55" s="607"/>
      <c r="M55" s="608"/>
    </row>
    <row r="56" spans="1:13" ht="22.75" hidden="1" customHeight="1">
      <c r="A56" s="7" t="s">
        <v>37</v>
      </c>
      <c r="B56" s="593"/>
      <c r="C56" s="594"/>
      <c r="D56" s="594"/>
      <c r="E56" s="595"/>
      <c r="F56" s="593"/>
      <c r="G56" s="594"/>
      <c r="H56" s="594"/>
      <c r="I56" s="595"/>
      <c r="J56" s="593"/>
      <c r="K56" s="594"/>
      <c r="L56" s="594"/>
      <c r="M56" s="595"/>
    </row>
    <row r="57" spans="1:13" ht="22.75" hidden="1" customHeight="1">
      <c r="A57" s="8" t="s">
        <v>38</v>
      </c>
      <c r="B57" s="587"/>
      <c r="C57" s="588"/>
      <c r="D57" s="588"/>
      <c r="E57" s="589"/>
      <c r="F57" s="587"/>
      <c r="G57" s="588"/>
      <c r="H57" s="588"/>
      <c r="I57" s="589"/>
      <c r="J57" s="587"/>
      <c r="K57" s="588"/>
      <c r="L57" s="588"/>
      <c r="M57" s="589"/>
    </row>
    <row r="58" spans="1:13" ht="22.75" hidden="1" customHeight="1">
      <c r="A58" s="8" t="s">
        <v>39</v>
      </c>
      <c r="B58" s="587"/>
      <c r="C58" s="588"/>
      <c r="D58" s="588"/>
      <c r="E58" s="589"/>
      <c r="F58" s="587"/>
      <c r="G58" s="588"/>
      <c r="H58" s="588"/>
      <c r="I58" s="589"/>
      <c r="J58" s="587"/>
      <c r="K58" s="588"/>
      <c r="L58" s="588"/>
      <c r="M58" s="589"/>
    </row>
    <row r="59" spans="1:13" ht="22.75" hidden="1" customHeight="1" thickBot="1">
      <c r="A59" s="53" t="s">
        <v>40</v>
      </c>
      <c r="B59" s="590"/>
      <c r="C59" s="591"/>
      <c r="D59" s="591"/>
      <c r="E59" s="592"/>
      <c r="F59" s="590"/>
      <c r="G59" s="591"/>
      <c r="H59" s="591"/>
      <c r="I59" s="592"/>
      <c r="J59" s="590"/>
      <c r="K59" s="591"/>
      <c r="L59" s="591"/>
      <c r="M59" s="592"/>
    </row>
    <row r="60" spans="1:13" ht="22.75" hidden="1" customHeight="1" thickTop="1" thickBot="1">
      <c r="A60" s="54" t="s">
        <v>41</v>
      </c>
      <c r="B60" s="584"/>
      <c r="C60" s="585"/>
      <c r="D60" s="585"/>
      <c r="E60" s="586"/>
      <c r="F60" s="584"/>
      <c r="G60" s="585"/>
      <c r="H60" s="585"/>
      <c r="I60" s="586"/>
      <c r="J60" s="584"/>
      <c r="K60" s="585"/>
      <c r="L60" s="585"/>
      <c r="M60" s="586"/>
    </row>
  </sheetData>
  <mergeCells count="95">
    <mergeCell ref="A1:M1"/>
    <mergeCell ref="A2:M2"/>
    <mergeCell ref="A4:M4"/>
    <mergeCell ref="B5:M5"/>
    <mergeCell ref="B6:M6"/>
    <mergeCell ref="A8:M8"/>
    <mergeCell ref="B9:M9"/>
    <mergeCell ref="B10:M10"/>
    <mergeCell ref="A11:A12"/>
    <mergeCell ref="B11:M11"/>
    <mergeCell ref="B12:M12"/>
    <mergeCell ref="B25:M25"/>
    <mergeCell ref="B13:D13"/>
    <mergeCell ref="F13:H13"/>
    <mergeCell ref="I13:L13"/>
    <mergeCell ref="B14:M14"/>
    <mergeCell ref="B15:M15"/>
    <mergeCell ref="B16:M16"/>
    <mergeCell ref="B17:M17"/>
    <mergeCell ref="A33:M33"/>
    <mergeCell ref="A34:M34"/>
    <mergeCell ref="B37:B41"/>
    <mergeCell ref="C37:C41"/>
    <mergeCell ref="D37:D41"/>
    <mergeCell ref="E37:E41"/>
    <mergeCell ref="F37:F41"/>
    <mergeCell ref="G37:G41"/>
    <mergeCell ref="B46:E46"/>
    <mergeCell ref="F46:I46"/>
    <mergeCell ref="J46:M46"/>
    <mergeCell ref="H37:H41"/>
    <mergeCell ref="I37:I41"/>
    <mergeCell ref="J37:J41"/>
    <mergeCell ref="K37:K41"/>
    <mergeCell ref="L37:L41"/>
    <mergeCell ref="M37:M41"/>
    <mergeCell ref="A43:M43"/>
    <mergeCell ref="A44:M44"/>
    <mergeCell ref="B45:E45"/>
    <mergeCell ref="F45:I45"/>
    <mergeCell ref="J45:M45"/>
    <mergeCell ref="B47:E47"/>
    <mergeCell ref="F47:I47"/>
    <mergeCell ref="J47:M47"/>
    <mergeCell ref="B48:E48"/>
    <mergeCell ref="F48:I48"/>
    <mergeCell ref="J48:M48"/>
    <mergeCell ref="B49:E49"/>
    <mergeCell ref="F49:I49"/>
    <mergeCell ref="J49:M49"/>
    <mergeCell ref="B50:E50"/>
    <mergeCell ref="F50:I50"/>
    <mergeCell ref="J50:M50"/>
    <mergeCell ref="A52:M52"/>
    <mergeCell ref="A53:A55"/>
    <mergeCell ref="B53:E53"/>
    <mergeCell ref="F53:I53"/>
    <mergeCell ref="J53:M53"/>
    <mergeCell ref="B54:E54"/>
    <mergeCell ref="F54:I54"/>
    <mergeCell ref="J54:M54"/>
    <mergeCell ref="B55:E55"/>
    <mergeCell ref="F55:I55"/>
    <mergeCell ref="J55:M55"/>
    <mergeCell ref="B56:E56"/>
    <mergeCell ref="F56:I56"/>
    <mergeCell ref="J56:M56"/>
    <mergeCell ref="B57:E57"/>
    <mergeCell ref="F57:I57"/>
    <mergeCell ref="J57:M57"/>
    <mergeCell ref="B60:E60"/>
    <mergeCell ref="F60:I60"/>
    <mergeCell ref="J60:M60"/>
    <mergeCell ref="B58:E58"/>
    <mergeCell ref="F58:I58"/>
    <mergeCell ref="J58:M58"/>
    <mergeCell ref="B59:E59"/>
    <mergeCell ref="F59:I59"/>
    <mergeCell ref="J59:M59"/>
    <mergeCell ref="B30:M30"/>
    <mergeCell ref="B31:M31"/>
    <mergeCell ref="A14:A19"/>
    <mergeCell ref="A20:A25"/>
    <mergeCell ref="B23:M23"/>
    <mergeCell ref="A26:A31"/>
    <mergeCell ref="B26:M26"/>
    <mergeCell ref="B27:M27"/>
    <mergeCell ref="B28:M28"/>
    <mergeCell ref="B29:M29"/>
    <mergeCell ref="B18:M18"/>
    <mergeCell ref="B19:M19"/>
    <mergeCell ref="B20:M20"/>
    <mergeCell ref="B21:M21"/>
    <mergeCell ref="B22:M22"/>
    <mergeCell ref="B24:M24"/>
  </mergeCells>
  <phoneticPr fontId="30"/>
  <pageMargins left="0.75" right="0.75" top="1" bottom="1" header="0.5" footer="0.5"/>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249977111117893"/>
    <pageSetUpPr fitToPage="1"/>
  </sheetPr>
  <dimension ref="A1:G71"/>
  <sheetViews>
    <sheetView showGridLines="0" view="pageBreakPreview" topLeftCell="A13" zoomScaleNormal="100" zoomScaleSheetLayoutView="100" workbookViewId="0">
      <selection activeCell="B21" sqref="B21:M22"/>
    </sheetView>
  </sheetViews>
  <sheetFormatPr defaultRowHeight="13"/>
  <cols>
    <col min="1" max="1" width="2.25" style="11" customWidth="1"/>
    <col min="2" max="2" width="27.75" style="14" bestFit="1" customWidth="1"/>
    <col min="3" max="5" width="14.75" style="14" customWidth="1"/>
    <col min="6" max="6" width="23.25" style="14" customWidth="1"/>
    <col min="7" max="7" width="2.5" style="11" customWidth="1"/>
    <col min="8" max="255" width="9" style="11"/>
    <col min="256" max="256" width="2.25" style="11" customWidth="1"/>
    <col min="257" max="257" width="27.75" style="11" bestFit="1" customWidth="1"/>
    <col min="258" max="260" width="14.75" style="11" customWidth="1"/>
    <col min="261" max="261" width="23.25" style="11" customWidth="1"/>
    <col min="262" max="262" width="2.5" style="11" customWidth="1"/>
    <col min="263" max="263" width="0" style="11" hidden="1" customWidth="1"/>
    <col min="264" max="511" width="9" style="11"/>
    <col min="512" max="512" width="2.25" style="11" customWidth="1"/>
    <col min="513" max="513" width="27.75" style="11" bestFit="1" customWidth="1"/>
    <col min="514" max="516" width="14.75" style="11" customWidth="1"/>
    <col min="517" max="517" width="23.25" style="11" customWidth="1"/>
    <col min="518" max="518" width="2.5" style="11" customWidth="1"/>
    <col min="519" max="519" width="0" style="11" hidden="1" customWidth="1"/>
    <col min="520" max="767" width="9" style="11"/>
    <col min="768" max="768" width="2.25" style="11" customWidth="1"/>
    <col min="769" max="769" width="27.75" style="11" bestFit="1" customWidth="1"/>
    <col min="770" max="772" width="14.75" style="11" customWidth="1"/>
    <col min="773" max="773" width="23.25" style="11" customWidth="1"/>
    <col min="774" max="774" width="2.5" style="11" customWidth="1"/>
    <col min="775" max="775" width="0" style="11" hidden="1" customWidth="1"/>
    <col min="776" max="1023" width="9" style="11"/>
    <col min="1024" max="1024" width="2.25" style="11" customWidth="1"/>
    <col min="1025" max="1025" width="27.75" style="11" bestFit="1" customWidth="1"/>
    <col min="1026" max="1028" width="14.75" style="11" customWidth="1"/>
    <col min="1029" max="1029" width="23.25" style="11" customWidth="1"/>
    <col min="1030" max="1030" width="2.5" style="11" customWidth="1"/>
    <col min="1031" max="1031" width="0" style="11" hidden="1" customWidth="1"/>
    <col min="1032" max="1279" width="9" style="11"/>
    <col min="1280" max="1280" width="2.25" style="11" customWidth="1"/>
    <col min="1281" max="1281" width="27.75" style="11" bestFit="1" customWidth="1"/>
    <col min="1282" max="1284" width="14.75" style="11" customWidth="1"/>
    <col min="1285" max="1285" width="23.25" style="11" customWidth="1"/>
    <col min="1286" max="1286" width="2.5" style="11" customWidth="1"/>
    <col min="1287" max="1287" width="0" style="11" hidden="1" customWidth="1"/>
    <col min="1288" max="1535" width="9" style="11"/>
    <col min="1536" max="1536" width="2.25" style="11" customWidth="1"/>
    <col min="1537" max="1537" width="27.75" style="11" bestFit="1" customWidth="1"/>
    <col min="1538" max="1540" width="14.75" style="11" customWidth="1"/>
    <col min="1541" max="1541" width="23.25" style="11" customWidth="1"/>
    <col min="1542" max="1542" width="2.5" style="11" customWidth="1"/>
    <col min="1543" max="1543" width="0" style="11" hidden="1" customWidth="1"/>
    <col min="1544" max="1791" width="9" style="11"/>
    <col min="1792" max="1792" width="2.25" style="11" customWidth="1"/>
    <col min="1793" max="1793" width="27.75" style="11" bestFit="1" customWidth="1"/>
    <col min="1794" max="1796" width="14.75" style="11" customWidth="1"/>
    <col min="1797" max="1797" width="23.25" style="11" customWidth="1"/>
    <col min="1798" max="1798" width="2.5" style="11" customWidth="1"/>
    <col min="1799" max="1799" width="0" style="11" hidden="1" customWidth="1"/>
    <col min="1800" max="2047" width="9" style="11"/>
    <col min="2048" max="2048" width="2.25" style="11" customWidth="1"/>
    <col min="2049" max="2049" width="27.75" style="11" bestFit="1" customWidth="1"/>
    <col min="2050" max="2052" width="14.75" style="11" customWidth="1"/>
    <col min="2053" max="2053" width="23.25" style="11" customWidth="1"/>
    <col min="2054" max="2054" width="2.5" style="11" customWidth="1"/>
    <col min="2055" max="2055" width="0" style="11" hidden="1" customWidth="1"/>
    <col min="2056" max="2303" width="9" style="11"/>
    <col min="2304" max="2304" width="2.25" style="11" customWidth="1"/>
    <col min="2305" max="2305" width="27.75" style="11" bestFit="1" customWidth="1"/>
    <col min="2306" max="2308" width="14.75" style="11" customWidth="1"/>
    <col min="2309" max="2309" width="23.25" style="11" customWidth="1"/>
    <col min="2310" max="2310" width="2.5" style="11" customWidth="1"/>
    <col min="2311" max="2311" width="0" style="11" hidden="1" customWidth="1"/>
    <col min="2312" max="2559" width="9" style="11"/>
    <col min="2560" max="2560" width="2.25" style="11" customWidth="1"/>
    <col min="2561" max="2561" width="27.75" style="11" bestFit="1" customWidth="1"/>
    <col min="2562" max="2564" width="14.75" style="11" customWidth="1"/>
    <col min="2565" max="2565" width="23.25" style="11" customWidth="1"/>
    <col min="2566" max="2566" width="2.5" style="11" customWidth="1"/>
    <col min="2567" max="2567" width="0" style="11" hidden="1" customWidth="1"/>
    <col min="2568" max="2815" width="9" style="11"/>
    <col min="2816" max="2816" width="2.25" style="11" customWidth="1"/>
    <col min="2817" max="2817" width="27.75" style="11" bestFit="1" customWidth="1"/>
    <col min="2818" max="2820" width="14.75" style="11" customWidth="1"/>
    <col min="2821" max="2821" width="23.25" style="11" customWidth="1"/>
    <col min="2822" max="2822" width="2.5" style="11" customWidth="1"/>
    <col min="2823" max="2823" width="0" style="11" hidden="1" customWidth="1"/>
    <col min="2824" max="3071" width="9" style="11"/>
    <col min="3072" max="3072" width="2.25" style="11" customWidth="1"/>
    <col min="3073" max="3073" width="27.75" style="11" bestFit="1" customWidth="1"/>
    <col min="3074" max="3076" width="14.75" style="11" customWidth="1"/>
    <col min="3077" max="3077" width="23.25" style="11" customWidth="1"/>
    <col min="3078" max="3078" width="2.5" style="11" customWidth="1"/>
    <col min="3079" max="3079" width="0" style="11" hidden="1" customWidth="1"/>
    <col min="3080" max="3327" width="9" style="11"/>
    <col min="3328" max="3328" width="2.25" style="11" customWidth="1"/>
    <col min="3329" max="3329" width="27.75" style="11" bestFit="1" customWidth="1"/>
    <col min="3330" max="3332" width="14.75" style="11" customWidth="1"/>
    <col min="3333" max="3333" width="23.25" style="11" customWidth="1"/>
    <col min="3334" max="3334" width="2.5" style="11" customWidth="1"/>
    <col min="3335" max="3335" width="0" style="11" hidden="1" customWidth="1"/>
    <col min="3336" max="3583" width="9" style="11"/>
    <col min="3584" max="3584" width="2.25" style="11" customWidth="1"/>
    <col min="3585" max="3585" width="27.75" style="11" bestFit="1" customWidth="1"/>
    <col min="3586" max="3588" width="14.75" style="11" customWidth="1"/>
    <col min="3589" max="3589" width="23.25" style="11" customWidth="1"/>
    <col min="3590" max="3590" width="2.5" style="11" customWidth="1"/>
    <col min="3591" max="3591" width="0" style="11" hidden="1" customWidth="1"/>
    <col min="3592" max="3839" width="9" style="11"/>
    <col min="3840" max="3840" width="2.25" style="11" customWidth="1"/>
    <col min="3841" max="3841" width="27.75" style="11" bestFit="1" customWidth="1"/>
    <col min="3842" max="3844" width="14.75" style="11" customWidth="1"/>
    <col min="3845" max="3845" width="23.25" style="11" customWidth="1"/>
    <col min="3846" max="3846" width="2.5" style="11" customWidth="1"/>
    <col min="3847" max="3847" width="0" style="11" hidden="1" customWidth="1"/>
    <col min="3848" max="4095" width="9" style="11"/>
    <col min="4096" max="4096" width="2.25" style="11" customWidth="1"/>
    <col min="4097" max="4097" width="27.75" style="11" bestFit="1" customWidth="1"/>
    <col min="4098" max="4100" width="14.75" style="11" customWidth="1"/>
    <col min="4101" max="4101" width="23.25" style="11" customWidth="1"/>
    <col min="4102" max="4102" width="2.5" style="11" customWidth="1"/>
    <col min="4103" max="4103" width="0" style="11" hidden="1" customWidth="1"/>
    <col min="4104" max="4351" width="9" style="11"/>
    <col min="4352" max="4352" width="2.25" style="11" customWidth="1"/>
    <col min="4353" max="4353" width="27.75" style="11" bestFit="1" customWidth="1"/>
    <col min="4354" max="4356" width="14.75" style="11" customWidth="1"/>
    <col min="4357" max="4357" width="23.25" style="11" customWidth="1"/>
    <col min="4358" max="4358" width="2.5" style="11" customWidth="1"/>
    <col min="4359" max="4359" width="0" style="11" hidden="1" customWidth="1"/>
    <col min="4360" max="4607" width="9" style="11"/>
    <col min="4608" max="4608" width="2.25" style="11" customWidth="1"/>
    <col min="4609" max="4609" width="27.75" style="11" bestFit="1" customWidth="1"/>
    <col min="4610" max="4612" width="14.75" style="11" customWidth="1"/>
    <col min="4613" max="4613" width="23.25" style="11" customWidth="1"/>
    <col min="4614" max="4614" width="2.5" style="11" customWidth="1"/>
    <col min="4615" max="4615" width="0" style="11" hidden="1" customWidth="1"/>
    <col min="4616" max="4863" width="9" style="11"/>
    <col min="4864" max="4864" width="2.25" style="11" customWidth="1"/>
    <col min="4865" max="4865" width="27.75" style="11" bestFit="1" customWidth="1"/>
    <col min="4866" max="4868" width="14.75" style="11" customWidth="1"/>
    <col min="4869" max="4869" width="23.25" style="11" customWidth="1"/>
    <col min="4870" max="4870" width="2.5" style="11" customWidth="1"/>
    <col min="4871" max="4871" width="0" style="11" hidden="1" customWidth="1"/>
    <col min="4872" max="5119" width="9" style="11"/>
    <col min="5120" max="5120" width="2.25" style="11" customWidth="1"/>
    <col min="5121" max="5121" width="27.75" style="11" bestFit="1" customWidth="1"/>
    <col min="5122" max="5124" width="14.75" style="11" customWidth="1"/>
    <col min="5125" max="5125" width="23.25" style="11" customWidth="1"/>
    <col min="5126" max="5126" width="2.5" style="11" customWidth="1"/>
    <col min="5127" max="5127" width="0" style="11" hidden="1" customWidth="1"/>
    <col min="5128" max="5375" width="9" style="11"/>
    <col min="5376" max="5376" width="2.25" style="11" customWidth="1"/>
    <col min="5377" max="5377" width="27.75" style="11" bestFit="1" customWidth="1"/>
    <col min="5378" max="5380" width="14.75" style="11" customWidth="1"/>
    <col min="5381" max="5381" width="23.25" style="11" customWidth="1"/>
    <col min="5382" max="5382" width="2.5" style="11" customWidth="1"/>
    <col min="5383" max="5383" width="0" style="11" hidden="1" customWidth="1"/>
    <col min="5384" max="5631" width="9" style="11"/>
    <col min="5632" max="5632" width="2.25" style="11" customWidth="1"/>
    <col min="5633" max="5633" width="27.75" style="11" bestFit="1" customWidth="1"/>
    <col min="5634" max="5636" width="14.75" style="11" customWidth="1"/>
    <col min="5637" max="5637" width="23.25" style="11" customWidth="1"/>
    <col min="5638" max="5638" width="2.5" style="11" customWidth="1"/>
    <col min="5639" max="5639" width="0" style="11" hidden="1" customWidth="1"/>
    <col min="5640" max="5887" width="9" style="11"/>
    <col min="5888" max="5888" width="2.25" style="11" customWidth="1"/>
    <col min="5889" max="5889" width="27.75" style="11" bestFit="1" customWidth="1"/>
    <col min="5890" max="5892" width="14.75" style="11" customWidth="1"/>
    <col min="5893" max="5893" width="23.25" style="11" customWidth="1"/>
    <col min="5894" max="5894" width="2.5" style="11" customWidth="1"/>
    <col min="5895" max="5895" width="0" style="11" hidden="1" customWidth="1"/>
    <col min="5896" max="6143" width="9" style="11"/>
    <col min="6144" max="6144" width="2.25" style="11" customWidth="1"/>
    <col min="6145" max="6145" width="27.75" style="11" bestFit="1" customWidth="1"/>
    <col min="6146" max="6148" width="14.75" style="11" customWidth="1"/>
    <col min="6149" max="6149" width="23.25" style="11" customWidth="1"/>
    <col min="6150" max="6150" width="2.5" style="11" customWidth="1"/>
    <col min="6151" max="6151" width="0" style="11" hidden="1" customWidth="1"/>
    <col min="6152" max="6399" width="9" style="11"/>
    <col min="6400" max="6400" width="2.25" style="11" customWidth="1"/>
    <col min="6401" max="6401" width="27.75" style="11" bestFit="1" customWidth="1"/>
    <col min="6402" max="6404" width="14.75" style="11" customWidth="1"/>
    <col min="6405" max="6405" width="23.25" style="11" customWidth="1"/>
    <col min="6406" max="6406" width="2.5" style="11" customWidth="1"/>
    <col min="6407" max="6407" width="0" style="11" hidden="1" customWidth="1"/>
    <col min="6408" max="6655" width="9" style="11"/>
    <col min="6656" max="6656" width="2.25" style="11" customWidth="1"/>
    <col min="6657" max="6657" width="27.75" style="11" bestFit="1" customWidth="1"/>
    <col min="6658" max="6660" width="14.75" style="11" customWidth="1"/>
    <col min="6661" max="6661" width="23.25" style="11" customWidth="1"/>
    <col min="6662" max="6662" width="2.5" style="11" customWidth="1"/>
    <col min="6663" max="6663" width="0" style="11" hidden="1" customWidth="1"/>
    <col min="6664" max="6911" width="9" style="11"/>
    <col min="6912" max="6912" width="2.25" style="11" customWidth="1"/>
    <col min="6913" max="6913" width="27.75" style="11" bestFit="1" customWidth="1"/>
    <col min="6914" max="6916" width="14.75" style="11" customWidth="1"/>
    <col min="6917" max="6917" width="23.25" style="11" customWidth="1"/>
    <col min="6918" max="6918" width="2.5" style="11" customWidth="1"/>
    <col min="6919" max="6919" width="0" style="11" hidden="1" customWidth="1"/>
    <col min="6920" max="7167" width="9" style="11"/>
    <col min="7168" max="7168" width="2.25" style="11" customWidth="1"/>
    <col min="7169" max="7169" width="27.75" style="11" bestFit="1" customWidth="1"/>
    <col min="7170" max="7172" width="14.75" style="11" customWidth="1"/>
    <col min="7173" max="7173" width="23.25" style="11" customWidth="1"/>
    <col min="7174" max="7174" width="2.5" style="11" customWidth="1"/>
    <col min="7175" max="7175" width="0" style="11" hidden="1" customWidth="1"/>
    <col min="7176" max="7423" width="9" style="11"/>
    <col min="7424" max="7424" width="2.25" style="11" customWidth="1"/>
    <col min="7425" max="7425" width="27.75" style="11" bestFit="1" customWidth="1"/>
    <col min="7426" max="7428" width="14.75" style="11" customWidth="1"/>
    <col min="7429" max="7429" width="23.25" style="11" customWidth="1"/>
    <col min="7430" max="7430" width="2.5" style="11" customWidth="1"/>
    <col min="7431" max="7431" width="0" style="11" hidden="1" customWidth="1"/>
    <col min="7432" max="7679" width="9" style="11"/>
    <col min="7680" max="7680" width="2.25" style="11" customWidth="1"/>
    <col min="7681" max="7681" width="27.75" style="11" bestFit="1" customWidth="1"/>
    <col min="7682" max="7684" width="14.75" style="11" customWidth="1"/>
    <col min="7685" max="7685" width="23.25" style="11" customWidth="1"/>
    <col min="7686" max="7686" width="2.5" style="11" customWidth="1"/>
    <col min="7687" max="7687" width="0" style="11" hidden="1" customWidth="1"/>
    <col min="7688" max="7935" width="9" style="11"/>
    <col min="7936" max="7936" width="2.25" style="11" customWidth="1"/>
    <col min="7937" max="7937" width="27.75" style="11" bestFit="1" customWidth="1"/>
    <col min="7938" max="7940" width="14.75" style="11" customWidth="1"/>
    <col min="7941" max="7941" width="23.25" style="11" customWidth="1"/>
    <col min="7942" max="7942" width="2.5" style="11" customWidth="1"/>
    <col min="7943" max="7943" width="0" style="11" hidden="1" customWidth="1"/>
    <col min="7944" max="8191" width="9" style="11"/>
    <col min="8192" max="8192" width="2.25" style="11" customWidth="1"/>
    <col min="8193" max="8193" width="27.75" style="11" bestFit="1" customWidth="1"/>
    <col min="8194" max="8196" width="14.75" style="11" customWidth="1"/>
    <col min="8197" max="8197" width="23.25" style="11" customWidth="1"/>
    <col min="8198" max="8198" width="2.5" style="11" customWidth="1"/>
    <col min="8199" max="8199" width="0" style="11" hidden="1" customWidth="1"/>
    <col min="8200" max="8447" width="9" style="11"/>
    <col min="8448" max="8448" width="2.25" style="11" customWidth="1"/>
    <col min="8449" max="8449" width="27.75" style="11" bestFit="1" customWidth="1"/>
    <col min="8450" max="8452" width="14.75" style="11" customWidth="1"/>
    <col min="8453" max="8453" width="23.25" style="11" customWidth="1"/>
    <col min="8454" max="8454" width="2.5" style="11" customWidth="1"/>
    <col min="8455" max="8455" width="0" style="11" hidden="1" customWidth="1"/>
    <col min="8456" max="8703" width="9" style="11"/>
    <col min="8704" max="8704" width="2.25" style="11" customWidth="1"/>
    <col min="8705" max="8705" width="27.75" style="11" bestFit="1" customWidth="1"/>
    <col min="8706" max="8708" width="14.75" style="11" customWidth="1"/>
    <col min="8709" max="8709" width="23.25" style="11" customWidth="1"/>
    <col min="8710" max="8710" width="2.5" style="11" customWidth="1"/>
    <col min="8711" max="8711" width="0" style="11" hidden="1" customWidth="1"/>
    <col min="8712" max="8959" width="9" style="11"/>
    <col min="8960" max="8960" width="2.25" style="11" customWidth="1"/>
    <col min="8961" max="8961" width="27.75" style="11" bestFit="1" customWidth="1"/>
    <col min="8962" max="8964" width="14.75" style="11" customWidth="1"/>
    <col min="8965" max="8965" width="23.25" style="11" customWidth="1"/>
    <col min="8966" max="8966" width="2.5" style="11" customWidth="1"/>
    <col min="8967" max="8967" width="0" style="11" hidden="1" customWidth="1"/>
    <col min="8968" max="9215" width="9" style="11"/>
    <col min="9216" max="9216" width="2.25" style="11" customWidth="1"/>
    <col min="9217" max="9217" width="27.75" style="11" bestFit="1" customWidth="1"/>
    <col min="9218" max="9220" width="14.75" style="11" customWidth="1"/>
    <col min="9221" max="9221" width="23.25" style="11" customWidth="1"/>
    <col min="9222" max="9222" width="2.5" style="11" customWidth="1"/>
    <col min="9223" max="9223" width="0" style="11" hidden="1" customWidth="1"/>
    <col min="9224" max="9471" width="9" style="11"/>
    <col min="9472" max="9472" width="2.25" style="11" customWidth="1"/>
    <col min="9473" max="9473" width="27.75" style="11" bestFit="1" customWidth="1"/>
    <col min="9474" max="9476" width="14.75" style="11" customWidth="1"/>
    <col min="9477" max="9477" width="23.25" style="11" customWidth="1"/>
    <col min="9478" max="9478" width="2.5" style="11" customWidth="1"/>
    <col min="9479" max="9479" width="0" style="11" hidden="1" customWidth="1"/>
    <col min="9480" max="9727" width="9" style="11"/>
    <col min="9728" max="9728" width="2.25" style="11" customWidth="1"/>
    <col min="9729" max="9729" width="27.75" style="11" bestFit="1" customWidth="1"/>
    <col min="9730" max="9732" width="14.75" style="11" customWidth="1"/>
    <col min="9733" max="9733" width="23.25" style="11" customWidth="1"/>
    <col min="9734" max="9734" width="2.5" style="11" customWidth="1"/>
    <col min="9735" max="9735" width="0" style="11" hidden="1" customWidth="1"/>
    <col min="9736" max="9983" width="9" style="11"/>
    <col min="9984" max="9984" width="2.25" style="11" customWidth="1"/>
    <col min="9985" max="9985" width="27.75" style="11" bestFit="1" customWidth="1"/>
    <col min="9986" max="9988" width="14.75" style="11" customWidth="1"/>
    <col min="9989" max="9989" width="23.25" style="11" customWidth="1"/>
    <col min="9990" max="9990" width="2.5" style="11" customWidth="1"/>
    <col min="9991" max="9991" width="0" style="11" hidden="1" customWidth="1"/>
    <col min="9992" max="10239" width="9" style="11"/>
    <col min="10240" max="10240" width="2.25" style="11" customWidth="1"/>
    <col min="10241" max="10241" width="27.75" style="11" bestFit="1" customWidth="1"/>
    <col min="10242" max="10244" width="14.75" style="11" customWidth="1"/>
    <col min="10245" max="10245" width="23.25" style="11" customWidth="1"/>
    <col min="10246" max="10246" width="2.5" style="11" customWidth="1"/>
    <col min="10247" max="10247" width="0" style="11" hidden="1" customWidth="1"/>
    <col min="10248" max="10495" width="9" style="11"/>
    <col min="10496" max="10496" width="2.25" style="11" customWidth="1"/>
    <col min="10497" max="10497" width="27.75" style="11" bestFit="1" customWidth="1"/>
    <col min="10498" max="10500" width="14.75" style="11" customWidth="1"/>
    <col min="10501" max="10501" width="23.25" style="11" customWidth="1"/>
    <col min="10502" max="10502" width="2.5" style="11" customWidth="1"/>
    <col min="10503" max="10503" width="0" style="11" hidden="1" customWidth="1"/>
    <col min="10504" max="10751" width="9" style="11"/>
    <col min="10752" max="10752" width="2.25" style="11" customWidth="1"/>
    <col min="10753" max="10753" width="27.75" style="11" bestFit="1" customWidth="1"/>
    <col min="10754" max="10756" width="14.75" style="11" customWidth="1"/>
    <col min="10757" max="10757" width="23.25" style="11" customWidth="1"/>
    <col min="10758" max="10758" width="2.5" style="11" customWidth="1"/>
    <col min="10759" max="10759" width="0" style="11" hidden="1" customWidth="1"/>
    <col min="10760" max="11007" width="9" style="11"/>
    <col min="11008" max="11008" width="2.25" style="11" customWidth="1"/>
    <col min="11009" max="11009" width="27.75" style="11" bestFit="1" customWidth="1"/>
    <col min="11010" max="11012" width="14.75" style="11" customWidth="1"/>
    <col min="11013" max="11013" width="23.25" style="11" customWidth="1"/>
    <col min="11014" max="11014" width="2.5" style="11" customWidth="1"/>
    <col min="11015" max="11015" width="0" style="11" hidden="1" customWidth="1"/>
    <col min="11016" max="11263" width="9" style="11"/>
    <col min="11264" max="11264" width="2.25" style="11" customWidth="1"/>
    <col min="11265" max="11265" width="27.75" style="11" bestFit="1" customWidth="1"/>
    <col min="11266" max="11268" width="14.75" style="11" customWidth="1"/>
    <col min="11269" max="11269" width="23.25" style="11" customWidth="1"/>
    <col min="11270" max="11270" width="2.5" style="11" customWidth="1"/>
    <col min="11271" max="11271" width="0" style="11" hidden="1" customWidth="1"/>
    <col min="11272" max="11519" width="9" style="11"/>
    <col min="11520" max="11520" width="2.25" style="11" customWidth="1"/>
    <col min="11521" max="11521" width="27.75" style="11" bestFit="1" customWidth="1"/>
    <col min="11522" max="11524" width="14.75" style="11" customWidth="1"/>
    <col min="11525" max="11525" width="23.25" style="11" customWidth="1"/>
    <col min="11526" max="11526" width="2.5" style="11" customWidth="1"/>
    <col min="11527" max="11527" width="0" style="11" hidden="1" customWidth="1"/>
    <col min="11528" max="11775" width="9" style="11"/>
    <col min="11776" max="11776" width="2.25" style="11" customWidth="1"/>
    <col min="11777" max="11777" width="27.75" style="11" bestFit="1" customWidth="1"/>
    <col min="11778" max="11780" width="14.75" style="11" customWidth="1"/>
    <col min="11781" max="11781" width="23.25" style="11" customWidth="1"/>
    <col min="11782" max="11782" width="2.5" style="11" customWidth="1"/>
    <col min="11783" max="11783" width="0" style="11" hidden="1" customWidth="1"/>
    <col min="11784" max="12031" width="9" style="11"/>
    <col min="12032" max="12032" width="2.25" style="11" customWidth="1"/>
    <col min="12033" max="12033" width="27.75" style="11" bestFit="1" customWidth="1"/>
    <col min="12034" max="12036" width="14.75" style="11" customWidth="1"/>
    <col min="12037" max="12037" width="23.25" style="11" customWidth="1"/>
    <col min="12038" max="12038" width="2.5" style="11" customWidth="1"/>
    <col min="12039" max="12039" width="0" style="11" hidden="1" customWidth="1"/>
    <col min="12040" max="12287" width="9" style="11"/>
    <col min="12288" max="12288" width="2.25" style="11" customWidth="1"/>
    <col min="12289" max="12289" width="27.75" style="11" bestFit="1" customWidth="1"/>
    <col min="12290" max="12292" width="14.75" style="11" customWidth="1"/>
    <col min="12293" max="12293" width="23.25" style="11" customWidth="1"/>
    <col min="12294" max="12294" width="2.5" style="11" customWidth="1"/>
    <col min="12295" max="12295" width="0" style="11" hidden="1" customWidth="1"/>
    <col min="12296" max="12543" width="9" style="11"/>
    <col min="12544" max="12544" width="2.25" style="11" customWidth="1"/>
    <col min="12545" max="12545" width="27.75" style="11" bestFit="1" customWidth="1"/>
    <col min="12546" max="12548" width="14.75" style="11" customWidth="1"/>
    <col min="12549" max="12549" width="23.25" style="11" customWidth="1"/>
    <col min="12550" max="12550" width="2.5" style="11" customWidth="1"/>
    <col min="12551" max="12551" width="0" style="11" hidden="1" customWidth="1"/>
    <col min="12552" max="12799" width="9" style="11"/>
    <col min="12800" max="12800" width="2.25" style="11" customWidth="1"/>
    <col min="12801" max="12801" width="27.75" style="11" bestFit="1" customWidth="1"/>
    <col min="12802" max="12804" width="14.75" style="11" customWidth="1"/>
    <col min="12805" max="12805" width="23.25" style="11" customWidth="1"/>
    <col min="12806" max="12806" width="2.5" style="11" customWidth="1"/>
    <col min="12807" max="12807" width="0" style="11" hidden="1" customWidth="1"/>
    <col min="12808" max="13055" width="9" style="11"/>
    <col min="13056" max="13056" width="2.25" style="11" customWidth="1"/>
    <col min="13057" max="13057" width="27.75" style="11" bestFit="1" customWidth="1"/>
    <col min="13058" max="13060" width="14.75" style="11" customWidth="1"/>
    <col min="13061" max="13061" width="23.25" style="11" customWidth="1"/>
    <col min="13062" max="13062" width="2.5" style="11" customWidth="1"/>
    <col min="13063" max="13063" width="0" style="11" hidden="1" customWidth="1"/>
    <col min="13064" max="13311" width="9" style="11"/>
    <col min="13312" max="13312" width="2.25" style="11" customWidth="1"/>
    <col min="13313" max="13313" width="27.75" style="11" bestFit="1" customWidth="1"/>
    <col min="13314" max="13316" width="14.75" style="11" customWidth="1"/>
    <col min="13317" max="13317" width="23.25" style="11" customWidth="1"/>
    <col min="13318" max="13318" width="2.5" style="11" customWidth="1"/>
    <col min="13319" max="13319" width="0" style="11" hidden="1" customWidth="1"/>
    <col min="13320" max="13567" width="9" style="11"/>
    <col min="13568" max="13568" width="2.25" style="11" customWidth="1"/>
    <col min="13569" max="13569" width="27.75" style="11" bestFit="1" customWidth="1"/>
    <col min="13570" max="13572" width="14.75" style="11" customWidth="1"/>
    <col min="13573" max="13573" width="23.25" style="11" customWidth="1"/>
    <col min="13574" max="13574" width="2.5" style="11" customWidth="1"/>
    <col min="13575" max="13575" width="0" style="11" hidden="1" customWidth="1"/>
    <col min="13576" max="13823" width="9" style="11"/>
    <col min="13824" max="13824" width="2.25" style="11" customWidth="1"/>
    <col min="13825" max="13825" width="27.75" style="11" bestFit="1" customWidth="1"/>
    <col min="13826" max="13828" width="14.75" style="11" customWidth="1"/>
    <col min="13829" max="13829" width="23.25" style="11" customWidth="1"/>
    <col min="13830" max="13830" width="2.5" style="11" customWidth="1"/>
    <col min="13831" max="13831" width="0" style="11" hidden="1" customWidth="1"/>
    <col min="13832" max="14079" width="9" style="11"/>
    <col min="14080" max="14080" width="2.25" style="11" customWidth="1"/>
    <col min="14081" max="14081" width="27.75" style="11" bestFit="1" customWidth="1"/>
    <col min="14082" max="14084" width="14.75" style="11" customWidth="1"/>
    <col min="14085" max="14085" width="23.25" style="11" customWidth="1"/>
    <col min="14086" max="14086" width="2.5" style="11" customWidth="1"/>
    <col min="14087" max="14087" width="0" style="11" hidden="1" customWidth="1"/>
    <col min="14088" max="14335" width="9" style="11"/>
    <col min="14336" max="14336" width="2.25" style="11" customWidth="1"/>
    <col min="14337" max="14337" width="27.75" style="11" bestFit="1" customWidth="1"/>
    <col min="14338" max="14340" width="14.75" style="11" customWidth="1"/>
    <col min="14341" max="14341" width="23.25" style="11" customWidth="1"/>
    <col min="14342" max="14342" width="2.5" style="11" customWidth="1"/>
    <col min="14343" max="14343" width="0" style="11" hidden="1" customWidth="1"/>
    <col min="14344" max="14591" width="9" style="11"/>
    <col min="14592" max="14592" width="2.25" style="11" customWidth="1"/>
    <col min="14593" max="14593" width="27.75" style="11" bestFit="1" customWidth="1"/>
    <col min="14594" max="14596" width="14.75" style="11" customWidth="1"/>
    <col min="14597" max="14597" width="23.25" style="11" customWidth="1"/>
    <col min="14598" max="14598" width="2.5" style="11" customWidth="1"/>
    <col min="14599" max="14599" width="0" style="11" hidden="1" customWidth="1"/>
    <col min="14600" max="14847" width="9" style="11"/>
    <col min="14848" max="14848" width="2.25" style="11" customWidth="1"/>
    <col min="14849" max="14849" width="27.75" style="11" bestFit="1" customWidth="1"/>
    <col min="14850" max="14852" width="14.75" style="11" customWidth="1"/>
    <col min="14853" max="14853" width="23.25" style="11" customWidth="1"/>
    <col min="14854" max="14854" width="2.5" style="11" customWidth="1"/>
    <col min="14855" max="14855" width="0" style="11" hidden="1" customWidth="1"/>
    <col min="14856" max="15103" width="9" style="11"/>
    <col min="15104" max="15104" width="2.25" style="11" customWidth="1"/>
    <col min="15105" max="15105" width="27.75" style="11" bestFit="1" customWidth="1"/>
    <col min="15106" max="15108" width="14.75" style="11" customWidth="1"/>
    <col min="15109" max="15109" width="23.25" style="11" customWidth="1"/>
    <col min="15110" max="15110" width="2.5" style="11" customWidth="1"/>
    <col min="15111" max="15111" width="0" style="11" hidden="1" customWidth="1"/>
    <col min="15112" max="15359" width="9" style="11"/>
    <col min="15360" max="15360" width="2.25" style="11" customWidth="1"/>
    <col min="15361" max="15361" width="27.75" style="11" bestFit="1" customWidth="1"/>
    <col min="15362" max="15364" width="14.75" style="11" customWidth="1"/>
    <col min="15365" max="15365" width="23.25" style="11" customWidth="1"/>
    <col min="15366" max="15366" width="2.5" style="11" customWidth="1"/>
    <col min="15367" max="15367" width="0" style="11" hidden="1" customWidth="1"/>
    <col min="15368" max="15615" width="9" style="11"/>
    <col min="15616" max="15616" width="2.25" style="11" customWidth="1"/>
    <col min="15617" max="15617" width="27.75" style="11" bestFit="1" customWidth="1"/>
    <col min="15618" max="15620" width="14.75" style="11" customWidth="1"/>
    <col min="15621" max="15621" width="23.25" style="11" customWidth="1"/>
    <col min="15622" max="15622" width="2.5" style="11" customWidth="1"/>
    <col min="15623" max="15623" width="0" style="11" hidden="1" customWidth="1"/>
    <col min="15624" max="15871" width="9" style="11"/>
    <col min="15872" max="15872" width="2.25" style="11" customWidth="1"/>
    <col min="15873" max="15873" width="27.75" style="11" bestFit="1" customWidth="1"/>
    <col min="15874" max="15876" width="14.75" style="11" customWidth="1"/>
    <col min="15877" max="15877" width="23.25" style="11" customWidth="1"/>
    <col min="15878" max="15878" width="2.5" style="11" customWidth="1"/>
    <col min="15879" max="15879" width="0" style="11" hidden="1" customWidth="1"/>
    <col min="15880" max="16127" width="9" style="11"/>
    <col min="16128" max="16128" width="2.25" style="11" customWidth="1"/>
    <col min="16129" max="16129" width="27.75" style="11" bestFit="1" customWidth="1"/>
    <col min="16130" max="16132" width="14.75" style="11" customWidth="1"/>
    <col min="16133" max="16133" width="23.25" style="11" customWidth="1"/>
    <col min="16134" max="16134" width="2.5" style="11" customWidth="1"/>
    <col min="16135" max="16135" width="0" style="11" hidden="1" customWidth="1"/>
    <col min="16136" max="16384" width="9" style="11"/>
  </cols>
  <sheetData>
    <row r="1" spans="1:7" ht="10.5" customHeight="1">
      <c r="B1" s="9"/>
      <c r="C1" s="9"/>
      <c r="D1" s="9"/>
      <c r="E1" s="9"/>
      <c r="F1" s="9"/>
      <c r="G1" s="10"/>
    </row>
    <row r="2" spans="1:7" ht="18.75" customHeight="1">
      <c r="A2" s="12" t="s">
        <v>119</v>
      </c>
      <c r="B2" s="12"/>
      <c r="C2" s="9"/>
      <c r="D2" s="9"/>
      <c r="E2" s="9"/>
      <c r="F2" s="9"/>
      <c r="G2" s="10"/>
    </row>
    <row r="3" spans="1:7" s="13" customFormat="1" ht="24" customHeight="1">
      <c r="B3" s="692" t="s">
        <v>67</v>
      </c>
      <c r="C3" s="692"/>
      <c r="D3" s="692"/>
      <c r="E3" s="692"/>
      <c r="F3" s="692"/>
    </row>
    <row r="4" spans="1:7" s="13" customFormat="1" ht="24" customHeight="1">
      <c r="B4" s="55"/>
      <c r="C4" s="55"/>
      <c r="D4" s="55"/>
      <c r="E4" s="55"/>
      <c r="F4" s="55"/>
    </row>
    <row r="5" spans="1:7" s="13" customFormat="1" ht="24" customHeight="1">
      <c r="B5" s="56" t="s">
        <v>88</v>
      </c>
      <c r="C5" s="55"/>
      <c r="D5" s="55"/>
      <c r="E5" s="55"/>
      <c r="F5" s="55"/>
    </row>
    <row r="6" spans="1:7" s="13" customFormat="1" ht="5.25" customHeight="1" thickBot="1">
      <c r="B6" s="14"/>
      <c r="C6" s="14"/>
      <c r="D6" s="14"/>
      <c r="E6" s="14"/>
      <c r="F6" s="14"/>
    </row>
    <row r="7" spans="1:7" s="13" customFormat="1" ht="33.75" customHeight="1" thickBot="1">
      <c r="B7" s="57" t="s">
        <v>89</v>
      </c>
      <c r="C7" s="58" t="s">
        <v>90</v>
      </c>
      <c r="D7" s="693" t="s">
        <v>91</v>
      </c>
      <c r="E7" s="694"/>
      <c r="F7" s="59" t="s">
        <v>71</v>
      </c>
    </row>
    <row r="8" spans="1:7" s="13" customFormat="1" ht="33.75" customHeight="1">
      <c r="B8" s="60" t="s">
        <v>92</v>
      </c>
      <c r="C8" s="93"/>
      <c r="D8" s="695"/>
      <c r="E8" s="696"/>
      <c r="F8" s="61"/>
    </row>
    <row r="9" spans="1:7" s="13" customFormat="1" ht="33.75" customHeight="1">
      <c r="B9" s="62" t="s">
        <v>93</v>
      </c>
      <c r="C9" s="94"/>
      <c r="D9" s="697"/>
      <c r="E9" s="698"/>
      <c r="F9" s="63"/>
    </row>
    <row r="10" spans="1:7" s="13" customFormat="1" ht="33.75" customHeight="1">
      <c r="B10" s="62" t="s">
        <v>94</v>
      </c>
      <c r="C10" s="94"/>
      <c r="D10" s="699"/>
      <c r="E10" s="700"/>
      <c r="F10" s="63"/>
    </row>
    <row r="11" spans="1:7" s="13" customFormat="1" ht="33.75" customHeight="1" thickBot="1">
      <c r="B11" s="64" t="s">
        <v>95</v>
      </c>
      <c r="C11" s="95"/>
      <c r="D11" s="701"/>
      <c r="E11" s="702"/>
      <c r="F11" s="65"/>
    </row>
    <row r="12" spans="1:7" s="13" customFormat="1" ht="33.75" customHeight="1" thickTop="1" thickBot="1">
      <c r="B12" s="66" t="s">
        <v>96</v>
      </c>
      <c r="C12" s="96">
        <f>SUM(C8:C11)</f>
        <v>0</v>
      </c>
      <c r="D12" s="703"/>
      <c r="E12" s="704"/>
      <c r="F12" s="67"/>
    </row>
    <row r="13" spans="1:7" s="13" customFormat="1" ht="24" customHeight="1">
      <c r="B13" s="55"/>
      <c r="C13" s="55"/>
      <c r="D13" s="55"/>
      <c r="E13" s="55"/>
      <c r="F13" s="55"/>
    </row>
    <row r="14" spans="1:7" s="13" customFormat="1" ht="24" customHeight="1">
      <c r="B14" s="56" t="s">
        <v>97</v>
      </c>
      <c r="C14" s="55"/>
      <c r="D14" s="55"/>
      <c r="E14" s="55"/>
      <c r="F14" s="55"/>
    </row>
    <row r="15" spans="1:7" s="13" customFormat="1" ht="5.25" customHeight="1" thickBot="1">
      <c r="B15" s="14"/>
      <c r="C15" s="14"/>
      <c r="D15" s="14"/>
      <c r="E15" s="14"/>
      <c r="F15" s="14"/>
    </row>
    <row r="16" spans="1:7" ht="18" customHeight="1">
      <c r="B16" s="15"/>
      <c r="C16" s="705" t="s">
        <v>68</v>
      </c>
      <c r="D16" s="705" t="s">
        <v>69</v>
      </c>
      <c r="E16" s="705" t="s">
        <v>261</v>
      </c>
      <c r="F16" s="708" t="s">
        <v>71</v>
      </c>
    </row>
    <row r="17" spans="2:6" ht="18" customHeight="1">
      <c r="B17" s="16" t="s">
        <v>98</v>
      </c>
      <c r="C17" s="706"/>
      <c r="D17" s="706"/>
      <c r="E17" s="706"/>
      <c r="F17" s="709"/>
    </row>
    <row r="18" spans="2:6" ht="18" customHeight="1">
      <c r="B18" s="17"/>
      <c r="C18" s="706"/>
      <c r="D18" s="706"/>
      <c r="E18" s="706"/>
      <c r="F18" s="709"/>
    </row>
    <row r="19" spans="2:6" ht="18" customHeight="1">
      <c r="B19" s="17"/>
      <c r="C19" s="707"/>
      <c r="D19" s="707"/>
      <c r="E19" s="707"/>
      <c r="F19" s="709"/>
    </row>
    <row r="20" spans="2:6" ht="18" customHeight="1" thickBot="1">
      <c r="B20" s="18"/>
      <c r="C20" s="19" t="s">
        <v>72</v>
      </c>
      <c r="D20" s="19" t="s">
        <v>72</v>
      </c>
      <c r="E20" s="19" t="s">
        <v>72</v>
      </c>
      <c r="F20" s="710"/>
    </row>
    <row r="21" spans="2:6" ht="84" customHeight="1" thickBot="1">
      <c r="B21" s="20" t="s">
        <v>99</v>
      </c>
      <c r="C21" s="21">
        <f>C67</f>
        <v>0</v>
      </c>
      <c r="D21" s="21">
        <f>C67</f>
        <v>0</v>
      </c>
      <c r="E21" s="21">
        <f>ROUNDDOWN(D21*2/3,0)</f>
        <v>0</v>
      </c>
      <c r="F21" s="22"/>
    </row>
    <row r="22" spans="2:6" ht="22" customHeight="1">
      <c r="B22" s="691"/>
      <c r="C22" s="691"/>
      <c r="D22" s="691"/>
      <c r="E22" s="691"/>
      <c r="F22" s="691"/>
    </row>
    <row r="23" spans="2:6" ht="22" customHeight="1">
      <c r="B23" s="681" t="s">
        <v>107</v>
      </c>
      <c r="C23" s="681"/>
      <c r="D23" s="681"/>
      <c r="E23" s="681"/>
      <c r="F23" s="681"/>
    </row>
    <row r="24" spans="2:6" ht="22" customHeight="1" thickBot="1">
      <c r="B24" s="23"/>
      <c r="C24" s="24"/>
      <c r="D24" s="24"/>
      <c r="E24" s="24"/>
      <c r="F24" s="25" t="s">
        <v>73</v>
      </c>
    </row>
    <row r="25" spans="2:6" ht="22" customHeight="1">
      <c r="B25" s="682" t="s">
        <v>74</v>
      </c>
      <c r="C25" s="684" t="s">
        <v>100</v>
      </c>
      <c r="D25" s="686" t="s">
        <v>75</v>
      </c>
      <c r="E25" s="687"/>
      <c r="F25" s="688"/>
    </row>
    <row r="26" spans="2:6" ht="22" customHeight="1" thickBot="1">
      <c r="B26" s="683"/>
      <c r="C26" s="685"/>
      <c r="D26" s="26" t="s">
        <v>101</v>
      </c>
      <c r="E26" s="689" t="s">
        <v>84</v>
      </c>
      <c r="F26" s="690"/>
    </row>
    <row r="27" spans="2:6" ht="18.75" customHeight="1">
      <c r="B27" s="680" t="s">
        <v>102</v>
      </c>
      <c r="C27" s="97" t="str">
        <f>IF(D27="","",SUMIFS('別記様式第5号ー【参考】 '!$I:$I,'別記様式第5号ー【参考】 '!$D:$D,様式第5号ー別紙２!$B$27,'別記様式第5号ー【参考】 '!$E:$E,様式第5号ー別紙２!D27))</f>
        <v/>
      </c>
      <c r="D27" s="27"/>
      <c r="E27" s="675" t="str">
        <f t="shared" ref="E27:E34" si="0">IF(OR(C27="",C27=0),"","別紙「補助事業用帳簿」のとおり")</f>
        <v/>
      </c>
      <c r="F27" s="676"/>
    </row>
    <row r="28" spans="2:6" ht="18.75" customHeight="1">
      <c r="B28" s="664"/>
      <c r="C28" s="98" t="str">
        <f>IF(D28="","",SUMIFS('別記様式第5号ー【参考】 '!$I:$I,'別記様式第5号ー【参考】 '!$D:$D,様式第5号ー別紙２!$B$27,'別記様式第5号ー【参考】 '!$E:$E,様式第5号ー別紙２!D28))</f>
        <v/>
      </c>
      <c r="D28" s="30"/>
      <c r="E28" s="675" t="str">
        <f t="shared" si="0"/>
        <v/>
      </c>
      <c r="F28" s="676"/>
    </row>
    <row r="29" spans="2:6" ht="18.75" customHeight="1">
      <c r="B29" s="664"/>
      <c r="C29" s="99" t="str">
        <f>IF(D29="","",SUMIFS('別記様式第5号ー【参考】 '!$I:$I,'別記様式第5号ー【参考】 '!$D:$D,様式第5号ー別紙２!$B$27,'別記様式第5号ー【参考】 '!$E:$E,様式第5号ー別紙２!D29))</f>
        <v/>
      </c>
      <c r="D29" s="31"/>
      <c r="E29" s="675" t="str">
        <f t="shared" si="0"/>
        <v/>
      </c>
      <c r="F29" s="676"/>
    </row>
    <row r="30" spans="2:6" ht="18.75" customHeight="1">
      <c r="B30" s="664"/>
      <c r="C30" s="99" t="str">
        <f>IF(D30="","",SUMIFS('別記様式第5号ー【参考】 '!$I:$I,'別記様式第5号ー【参考】 '!$D:$D,様式第5号ー別紙２!$B$27,'別記様式第5号ー【参考】 '!$E:$E,様式第5号ー別紙２!D30))</f>
        <v/>
      </c>
      <c r="D30" s="31"/>
      <c r="E30" s="675" t="str">
        <f t="shared" si="0"/>
        <v/>
      </c>
      <c r="F30" s="676"/>
    </row>
    <row r="31" spans="2:6" ht="18.75" customHeight="1">
      <c r="B31" s="664"/>
      <c r="C31" s="99" t="str">
        <f>IF(D31="","",SUMIFS('別記様式第5号ー【参考】 '!$I:$I,'別記様式第5号ー【参考】 '!$D:$D,様式第5号ー別紙２!$B$27,'別記様式第5号ー【参考】 '!$E:$E,様式第5号ー別紙２!D31))</f>
        <v/>
      </c>
      <c r="D31" s="31"/>
      <c r="E31" s="675" t="str">
        <f t="shared" si="0"/>
        <v/>
      </c>
      <c r="F31" s="676"/>
    </row>
    <row r="32" spans="2:6" ht="18.75" customHeight="1">
      <c r="B32" s="664"/>
      <c r="C32" s="99" t="str">
        <f>IF(D32="","",SUMIFS('別記様式第5号ー【参考】 '!$I:$I,'別記様式第5号ー【参考】 '!$D:$D,様式第5号ー別紙２!$B$27,'別記様式第5号ー【参考】 '!$E:$E,様式第5号ー別紙２!D32))</f>
        <v/>
      </c>
      <c r="D32" s="31"/>
      <c r="E32" s="675" t="str">
        <f t="shared" si="0"/>
        <v/>
      </c>
      <c r="F32" s="676"/>
    </row>
    <row r="33" spans="2:6" ht="18.75" customHeight="1">
      <c r="B33" s="664"/>
      <c r="C33" s="99" t="str">
        <f>IF(D33="","",SUMIFS('別記様式第5号ー【参考】 '!$I:$I,'別記様式第5号ー【参考】 '!$D:$D,様式第5号ー別紙２!$B$27,'別記様式第5号ー【参考】 '!$E:$E,様式第5号ー別紙２!D33))</f>
        <v/>
      </c>
      <c r="D33" s="31"/>
      <c r="E33" s="675" t="str">
        <f t="shared" si="0"/>
        <v/>
      </c>
      <c r="F33" s="676"/>
    </row>
    <row r="34" spans="2:6" ht="18.75" customHeight="1">
      <c r="B34" s="665"/>
      <c r="C34" s="100" t="str">
        <f>IF(D34="","",SUMIFS('別記様式第5号ー【参考】 '!$I:$I,'別記様式第5号ー【参考】 '!$D:$D,様式第5号ー別紙２!$B$27,'別記様式第5号ー【参考】 '!$E:$E,様式第5号ー別紙２!D34))</f>
        <v/>
      </c>
      <c r="D34" s="28"/>
      <c r="E34" s="675" t="str">
        <f t="shared" si="0"/>
        <v/>
      </c>
      <c r="F34" s="676"/>
    </row>
    <row r="35" spans="2:6" ht="18.75" customHeight="1">
      <c r="B35" s="32" t="s">
        <v>76</v>
      </c>
      <c r="C35" s="101">
        <f>SUM(C27:C34)</f>
        <v>0</v>
      </c>
      <c r="D35" s="672"/>
      <c r="E35" s="673"/>
      <c r="F35" s="674"/>
    </row>
    <row r="36" spans="2:6" ht="18.75" customHeight="1">
      <c r="B36" s="663" t="s">
        <v>103</v>
      </c>
      <c r="C36" s="102" t="str">
        <f>IF(D36="","",SUMIFS('別記様式第5号ー【参考】 '!$I:$I,'別記様式第5号ー【参考】 '!$D:$D,様式第5号ー別紙２!$B$36,'別記様式第5号ー【参考】 '!$E:$E,様式第5号ー別紙２!D36))</f>
        <v/>
      </c>
      <c r="D36" s="68"/>
      <c r="E36" s="678" t="str">
        <f t="shared" ref="E36:E43" si="1">IF(OR(C36="",C36=0),"","別紙「補助事業用帳簿」のとおり")</f>
        <v/>
      </c>
      <c r="F36" s="679"/>
    </row>
    <row r="37" spans="2:6" ht="18.75" customHeight="1">
      <c r="B37" s="664"/>
      <c r="C37" s="98" t="str">
        <f>IF(D37="","",SUMIFS('別記様式第5号ー【参考】 '!$I:$I,'別記様式第5号ー【参考】 '!$D:$D,様式第5号ー別紙２!$B$36,'別記様式第5号ー【参考】 '!$E:$E,様式第5号ー別紙２!D37))</f>
        <v/>
      </c>
      <c r="D37" s="30"/>
      <c r="E37" s="675" t="str">
        <f t="shared" si="1"/>
        <v/>
      </c>
      <c r="F37" s="676"/>
    </row>
    <row r="38" spans="2:6" ht="18.75" customHeight="1">
      <c r="B38" s="664"/>
      <c r="C38" s="98" t="str">
        <f>IF(D38="","",SUMIFS('別記様式第5号ー【参考】 '!$I:$I,'別記様式第5号ー【参考】 '!$D:$D,様式第5号ー別紙２!$B$36,'別記様式第5号ー【参考】 '!$E:$E,様式第5号ー別紙２!D38))</f>
        <v/>
      </c>
      <c r="D38" s="30"/>
      <c r="E38" s="675" t="str">
        <f t="shared" si="1"/>
        <v/>
      </c>
      <c r="F38" s="676"/>
    </row>
    <row r="39" spans="2:6" ht="18.75" customHeight="1">
      <c r="B39" s="664"/>
      <c r="C39" s="98" t="str">
        <f>IF(D39="","",SUMIFS('別記様式第5号ー【参考】 '!$I:$I,'別記様式第5号ー【参考】 '!$D:$D,様式第5号ー別紙２!$B$36,'別記様式第5号ー【参考】 '!$E:$E,様式第5号ー別紙２!D39))</f>
        <v/>
      </c>
      <c r="D39" s="30"/>
      <c r="E39" s="675" t="str">
        <f t="shared" si="1"/>
        <v/>
      </c>
      <c r="F39" s="676"/>
    </row>
    <row r="40" spans="2:6" ht="18.75" customHeight="1">
      <c r="B40" s="664"/>
      <c r="C40" s="99" t="str">
        <f>IF(D40="","",SUMIFS('別記様式第5号ー【参考】 '!$I:$I,'別記様式第5号ー【参考】 '!$D:$D,様式第5号ー別紙２!$B$36,'別記様式第5号ー【参考】 '!$E:$E,様式第5号ー別紙２!D40))</f>
        <v/>
      </c>
      <c r="D40" s="31"/>
      <c r="E40" s="675" t="str">
        <f t="shared" si="1"/>
        <v/>
      </c>
      <c r="F40" s="676"/>
    </row>
    <row r="41" spans="2:6" ht="18.75" customHeight="1">
      <c r="B41" s="664"/>
      <c r="C41" s="99" t="str">
        <f>IF(D41="","",SUMIFS('別記様式第5号ー【参考】 '!$I:$I,'別記様式第5号ー【参考】 '!$D:$D,様式第5号ー別紙２!$B$36,'別記様式第5号ー【参考】 '!$E:$E,様式第5号ー別紙２!D41))</f>
        <v/>
      </c>
      <c r="D41" s="31"/>
      <c r="E41" s="675" t="str">
        <f t="shared" si="1"/>
        <v/>
      </c>
      <c r="F41" s="676"/>
    </row>
    <row r="42" spans="2:6" ht="18.75" customHeight="1">
      <c r="B42" s="664"/>
      <c r="C42" s="99" t="str">
        <f>IF(D42="","",SUMIFS('別記様式第5号ー【参考】 '!$I:$I,'別記様式第5号ー【参考】 '!$D:$D,様式第5号ー別紙２!$B$36,'別記様式第5号ー【参考】 '!$E:$E,様式第5号ー別紙２!D42))</f>
        <v/>
      </c>
      <c r="D42" s="31"/>
      <c r="E42" s="675" t="str">
        <f t="shared" si="1"/>
        <v/>
      </c>
      <c r="F42" s="676"/>
    </row>
    <row r="43" spans="2:6" ht="18.75" customHeight="1">
      <c r="B43" s="665"/>
      <c r="C43" s="100" t="str">
        <f>IF(D43="","",SUMIFS('別記様式第5号ー【参考】 '!$I:$I,'別記様式第5号ー【参考】 '!$D:$D,様式第5号ー別紙２!$B$36,'別記様式第5号ー【参考】 '!$E:$E,様式第5号ー別紙２!D43))</f>
        <v/>
      </c>
      <c r="D43" s="28"/>
      <c r="E43" s="675" t="str">
        <f t="shared" si="1"/>
        <v/>
      </c>
      <c r="F43" s="676"/>
    </row>
    <row r="44" spans="2:6" ht="18.75" customHeight="1">
      <c r="B44" s="29" t="s">
        <v>76</v>
      </c>
      <c r="C44" s="103">
        <f>SUM(C36:C43)</f>
        <v>0</v>
      </c>
      <c r="D44" s="660"/>
      <c r="E44" s="661"/>
      <c r="F44" s="662"/>
    </row>
    <row r="45" spans="2:6" ht="18.75" customHeight="1">
      <c r="B45" s="677" t="s">
        <v>104</v>
      </c>
      <c r="C45" s="102" t="str">
        <f>IF(D45="","",SUMIFS('別記様式第5号ー【参考】 '!$I:$I,'別記様式第5号ー【参考】 '!$D:$D,様式第5号ー別紙２!$B$45,'別記様式第5号ー【参考】 '!$E:$E,様式第5号ー別紙２!D45))</f>
        <v/>
      </c>
      <c r="D45" s="68"/>
      <c r="E45" s="675" t="str">
        <f t="shared" ref="E45:E52" si="2">IF(OR(C45="",C45=0),"","別紙「補助事業用帳簿」のとおり")</f>
        <v/>
      </c>
      <c r="F45" s="676"/>
    </row>
    <row r="46" spans="2:6" ht="18.75" customHeight="1">
      <c r="B46" s="664"/>
      <c r="C46" s="99" t="str">
        <f>IF(D46="","",SUMIFS('別記様式第5号ー【参考】 '!$I:$I,'別記様式第5号ー【参考】 '!$D:$D,様式第5号ー別紙２!$B$45,'別記様式第5号ー【参考】 '!$E:$E,様式第5号ー別紙２!D46))</f>
        <v/>
      </c>
      <c r="D46" s="31"/>
      <c r="E46" s="675" t="str">
        <f t="shared" si="2"/>
        <v/>
      </c>
      <c r="F46" s="676"/>
    </row>
    <row r="47" spans="2:6" ht="18.75" customHeight="1">
      <c r="B47" s="664"/>
      <c r="C47" s="99" t="str">
        <f>IF(D47="","",SUMIFS('別記様式第5号ー【参考】 '!$I:$I,'別記様式第5号ー【参考】 '!$D:$D,様式第5号ー別紙２!$B$45,'別記様式第5号ー【参考】 '!$E:$E,様式第5号ー別紙２!D47))</f>
        <v/>
      </c>
      <c r="D47" s="31"/>
      <c r="E47" s="675" t="str">
        <f t="shared" si="2"/>
        <v/>
      </c>
      <c r="F47" s="676"/>
    </row>
    <row r="48" spans="2:6" ht="18.75" customHeight="1">
      <c r="B48" s="664"/>
      <c r="C48" s="99" t="str">
        <f>IF(D48="","",SUMIFS('別記様式第5号ー【参考】 '!$I:$I,'別記様式第5号ー【参考】 '!$D:$D,様式第5号ー別紙２!$B$45,'別記様式第5号ー【参考】 '!$E:$E,様式第5号ー別紙２!D48))</f>
        <v/>
      </c>
      <c r="D48" s="31"/>
      <c r="E48" s="675" t="str">
        <f t="shared" si="2"/>
        <v/>
      </c>
      <c r="F48" s="676"/>
    </row>
    <row r="49" spans="2:6" ht="18.75" customHeight="1">
      <c r="B49" s="664"/>
      <c r="C49" s="99" t="str">
        <f>IF(D49="","",SUMIFS('別記様式第5号ー【参考】 '!$I:$I,'別記様式第5号ー【参考】 '!$D:$D,様式第5号ー別紙２!$B$45,'別記様式第5号ー【参考】 '!$E:$E,様式第5号ー別紙２!D49))</f>
        <v/>
      </c>
      <c r="D49" s="31"/>
      <c r="E49" s="675" t="str">
        <f t="shared" si="2"/>
        <v/>
      </c>
      <c r="F49" s="676"/>
    </row>
    <row r="50" spans="2:6" ht="18.75" customHeight="1">
      <c r="B50" s="664"/>
      <c r="C50" s="99" t="str">
        <f>IF(D50="","",SUMIFS('別記様式第5号ー【参考】 '!$I:$I,'別記様式第5号ー【参考】 '!$D:$D,様式第5号ー別紙２!$B$45,'別記様式第5号ー【参考】 '!$E:$E,様式第5号ー別紙２!D50))</f>
        <v/>
      </c>
      <c r="D50" s="31"/>
      <c r="E50" s="675" t="str">
        <f t="shared" si="2"/>
        <v/>
      </c>
      <c r="F50" s="676"/>
    </row>
    <row r="51" spans="2:6" ht="18.75" customHeight="1">
      <c r="B51" s="664"/>
      <c r="C51" s="99" t="str">
        <f>IF(D51="","",SUMIFS('別記様式第5号ー【参考】 '!$I:$I,'別記様式第5号ー【参考】 '!$D:$D,様式第5号ー別紙２!$B$45,'別記様式第5号ー【参考】 '!$E:$E,様式第5号ー別紙２!D51))</f>
        <v/>
      </c>
      <c r="D51" s="31"/>
      <c r="E51" s="675" t="str">
        <f t="shared" si="2"/>
        <v/>
      </c>
      <c r="F51" s="676"/>
    </row>
    <row r="52" spans="2:6" ht="18.75" customHeight="1">
      <c r="B52" s="665"/>
      <c r="C52" s="100" t="str">
        <f>IF(D52="","",SUMIFS('別記様式第5号ー【参考】 '!$I:$I,'別記様式第5号ー【参考】 '!$D:$D,様式第5号ー別紙２!$B$45,'別記様式第5号ー【参考】 '!$E:$E,様式第5号ー別紙２!D52))</f>
        <v/>
      </c>
      <c r="D52" s="28"/>
      <c r="E52" s="675" t="str">
        <f t="shared" si="2"/>
        <v/>
      </c>
      <c r="F52" s="676"/>
    </row>
    <row r="53" spans="2:6" ht="18.75" customHeight="1">
      <c r="B53" s="29" t="s">
        <v>76</v>
      </c>
      <c r="C53" s="103">
        <f>SUM(C45:C52)</f>
        <v>0</v>
      </c>
      <c r="D53" s="660"/>
      <c r="E53" s="661"/>
      <c r="F53" s="662"/>
    </row>
    <row r="54" spans="2:6" ht="18.75" customHeight="1">
      <c r="B54" s="663" t="s">
        <v>105</v>
      </c>
      <c r="C54" s="102" t="str">
        <f>IF(D54="","",SUMIFS('別記様式第5号ー【参考】 '!$I:$I,'別記様式第5号ー【参考】 '!$D:$D,様式第5号ー別紙２!$B$54,'別記様式第5号ー【参考】 '!$E:$E,様式第5号ー別紙２!D54))</f>
        <v/>
      </c>
      <c r="D54" s="68"/>
      <c r="E54" s="675" t="str">
        <f t="shared" ref="E54:E61" si="3">IF(OR(C54="",C54=0),"","別紙「補助事業用帳簿」のとおり")</f>
        <v/>
      </c>
      <c r="F54" s="676"/>
    </row>
    <row r="55" spans="2:6" ht="18.75" customHeight="1">
      <c r="B55" s="664"/>
      <c r="C55" s="99" t="str">
        <f>IF(D55="","",SUMIFS('別記様式第5号ー【参考】 '!$I:$I,'別記様式第5号ー【参考】 '!$D:$D,様式第5号ー別紙２!$B$54,'別記様式第5号ー【参考】 '!$E:$E,様式第5号ー別紙２!D55))</f>
        <v/>
      </c>
      <c r="D55" s="31"/>
      <c r="E55" s="675" t="str">
        <f t="shared" si="3"/>
        <v/>
      </c>
      <c r="F55" s="676"/>
    </row>
    <row r="56" spans="2:6" ht="18.75" customHeight="1">
      <c r="B56" s="664"/>
      <c r="C56" s="99" t="str">
        <f>IF(D56="","",SUMIFS('別記様式第5号ー【参考】 '!$I:$I,'別記様式第5号ー【参考】 '!$D:$D,様式第5号ー別紙２!$B$54,'別記様式第5号ー【参考】 '!$E:$E,様式第5号ー別紙２!D56))</f>
        <v/>
      </c>
      <c r="D56" s="31"/>
      <c r="E56" s="675" t="str">
        <f t="shared" si="3"/>
        <v/>
      </c>
      <c r="F56" s="676"/>
    </row>
    <row r="57" spans="2:6" ht="18.75" customHeight="1">
      <c r="B57" s="664"/>
      <c r="C57" s="99" t="str">
        <f>IF(D57="","",SUMIFS('別記様式第5号ー【参考】 '!$I:$I,'別記様式第5号ー【参考】 '!$D:$D,様式第5号ー別紙２!$B$54,'別記様式第5号ー【参考】 '!$E:$E,様式第5号ー別紙２!D57))</f>
        <v/>
      </c>
      <c r="D57" s="31"/>
      <c r="E57" s="675" t="str">
        <f t="shared" si="3"/>
        <v/>
      </c>
      <c r="F57" s="676"/>
    </row>
    <row r="58" spans="2:6" ht="18.75" customHeight="1">
      <c r="B58" s="664"/>
      <c r="C58" s="99" t="str">
        <f>IF(D58="","",SUMIFS('別記様式第5号ー【参考】 '!$I:$I,'別記様式第5号ー【参考】 '!$D:$D,様式第5号ー別紙２!$B$54,'別記様式第5号ー【参考】 '!$E:$E,様式第5号ー別紙２!D58))</f>
        <v/>
      </c>
      <c r="D58" s="31"/>
      <c r="E58" s="675" t="str">
        <f t="shared" si="3"/>
        <v/>
      </c>
      <c r="F58" s="676"/>
    </row>
    <row r="59" spans="2:6" ht="18.75" customHeight="1">
      <c r="B59" s="664"/>
      <c r="C59" s="99" t="str">
        <f>IF(D59="","",SUMIFS('別記様式第5号ー【参考】 '!$I:$I,'別記様式第5号ー【参考】 '!$D:$D,様式第5号ー別紙２!$B$54,'別記様式第5号ー【参考】 '!$E:$E,様式第5号ー別紙２!D59))</f>
        <v/>
      </c>
      <c r="D59" s="31"/>
      <c r="E59" s="675" t="str">
        <f t="shared" si="3"/>
        <v/>
      </c>
      <c r="F59" s="676"/>
    </row>
    <row r="60" spans="2:6" ht="18.75" customHeight="1">
      <c r="B60" s="664"/>
      <c r="C60" s="99" t="str">
        <f>IF(D60="","",SUMIFS('別記様式第5号ー【参考】 '!$I:$I,'別記様式第5号ー【参考】 '!$D:$D,様式第5号ー別紙２!$B$54,'別記様式第5号ー【参考】 '!$E:$E,様式第5号ー別紙２!D60))</f>
        <v/>
      </c>
      <c r="D60" s="31"/>
      <c r="E60" s="675" t="str">
        <f t="shared" si="3"/>
        <v/>
      </c>
      <c r="F60" s="676"/>
    </row>
    <row r="61" spans="2:6" ht="18.75" customHeight="1">
      <c r="B61" s="665"/>
      <c r="C61" s="100" t="str">
        <f>IF(D61="","",SUMIFS('別記様式第5号ー【参考】 '!$I:$I,'別記様式第5号ー【参考】 '!$D:$D,様式第5号ー別紙２!$B$54,'別記様式第5号ー【参考】 '!$E:$E,様式第5号ー別紙２!D61))</f>
        <v/>
      </c>
      <c r="D61" s="28"/>
      <c r="E61" s="675" t="str">
        <f t="shared" si="3"/>
        <v/>
      </c>
      <c r="F61" s="676"/>
    </row>
    <row r="62" spans="2:6" ht="18.75" customHeight="1">
      <c r="B62" s="29" t="s">
        <v>76</v>
      </c>
      <c r="C62" s="103">
        <f>SUM(C54:C61)</f>
        <v>0</v>
      </c>
      <c r="D62" s="660"/>
      <c r="E62" s="661"/>
      <c r="F62" s="662"/>
    </row>
    <row r="63" spans="2:6" ht="18.75" customHeight="1">
      <c r="B63" s="663" t="s">
        <v>106</v>
      </c>
      <c r="C63" s="102"/>
      <c r="D63" s="68"/>
      <c r="E63" s="666"/>
      <c r="F63" s="667"/>
    </row>
    <row r="64" spans="2:6" ht="18.75" customHeight="1">
      <c r="B64" s="664"/>
      <c r="C64" s="99"/>
      <c r="D64" s="31"/>
      <c r="E64" s="668"/>
      <c r="F64" s="669"/>
    </row>
    <row r="65" spans="1:6" ht="18.75" customHeight="1">
      <c r="B65" s="665"/>
      <c r="C65" s="100"/>
      <c r="D65" s="28"/>
      <c r="E65" s="670"/>
      <c r="F65" s="671"/>
    </row>
    <row r="66" spans="1:6" ht="18.75" customHeight="1" thickBot="1">
      <c r="B66" s="29" t="s">
        <v>76</v>
      </c>
      <c r="C66" s="103">
        <f>SUM(C63:C65)</f>
        <v>0</v>
      </c>
      <c r="D66" s="672"/>
      <c r="E66" s="673"/>
      <c r="F66" s="674"/>
    </row>
    <row r="67" spans="1:6" ht="18.75" customHeight="1" thickTop="1" thickBot="1">
      <c r="B67" s="33" t="s">
        <v>77</v>
      </c>
      <c r="C67" s="104">
        <f>SUM(C35,C44,C53,C62,C66)</f>
        <v>0</v>
      </c>
      <c r="D67" s="657"/>
      <c r="E67" s="658"/>
      <c r="F67" s="659"/>
    </row>
    <row r="68" spans="1:6" ht="22" customHeight="1">
      <c r="A68" s="11" t="s">
        <v>78</v>
      </c>
    </row>
    <row r="69" spans="1:6" ht="12" customHeight="1"/>
    <row r="70" spans="1:6" ht="32.25" customHeight="1"/>
    <row r="71" spans="1:6">
      <c r="B71" s="14" t="s">
        <v>79</v>
      </c>
    </row>
  </sheetData>
  <mergeCells count="63">
    <mergeCell ref="E37:F37"/>
    <mergeCell ref="E38:F38"/>
    <mergeCell ref="E39:F39"/>
    <mergeCell ref="E47:F47"/>
    <mergeCell ref="E48:F48"/>
    <mergeCell ref="D44:F44"/>
    <mergeCell ref="B22:F22"/>
    <mergeCell ref="B3:F3"/>
    <mergeCell ref="D7:E7"/>
    <mergeCell ref="D8:E8"/>
    <mergeCell ref="D9:E9"/>
    <mergeCell ref="D10:E10"/>
    <mergeCell ref="D11:E11"/>
    <mergeCell ref="D12:E12"/>
    <mergeCell ref="C16:C19"/>
    <mergeCell ref="D16:D19"/>
    <mergeCell ref="E16:E19"/>
    <mergeCell ref="F16:F20"/>
    <mergeCell ref="B23:F23"/>
    <mergeCell ref="B25:B26"/>
    <mergeCell ref="C25:C26"/>
    <mergeCell ref="D25:F25"/>
    <mergeCell ref="E26:F26"/>
    <mergeCell ref="E34:F34"/>
    <mergeCell ref="D35:F35"/>
    <mergeCell ref="B36:B43"/>
    <mergeCell ref="E36:F36"/>
    <mergeCell ref="E40:F40"/>
    <mergeCell ref="E41:F41"/>
    <mergeCell ref="E42:F42"/>
    <mergeCell ref="E43:F43"/>
    <mergeCell ref="B27:B34"/>
    <mergeCell ref="E27:F27"/>
    <mergeCell ref="E29:F29"/>
    <mergeCell ref="E32:F32"/>
    <mergeCell ref="E33:F33"/>
    <mergeCell ref="E28:F28"/>
    <mergeCell ref="E30:F30"/>
    <mergeCell ref="E31:F31"/>
    <mergeCell ref="B45:B52"/>
    <mergeCell ref="E45:F45"/>
    <mergeCell ref="E46:F46"/>
    <mergeCell ref="E50:F50"/>
    <mergeCell ref="E51:F51"/>
    <mergeCell ref="E52:F52"/>
    <mergeCell ref="E49:F49"/>
    <mergeCell ref="D53:F53"/>
    <mergeCell ref="B54:B61"/>
    <mergeCell ref="E54:F54"/>
    <mergeCell ref="E55:F55"/>
    <mergeCell ref="E59:F59"/>
    <mergeCell ref="E60:F60"/>
    <mergeCell ref="E61:F61"/>
    <mergeCell ref="E56:F56"/>
    <mergeCell ref="E57:F57"/>
    <mergeCell ref="E58:F58"/>
    <mergeCell ref="D67:F67"/>
    <mergeCell ref="D62:F62"/>
    <mergeCell ref="B63:B65"/>
    <mergeCell ref="E63:F63"/>
    <mergeCell ref="E64:F64"/>
    <mergeCell ref="E65:F65"/>
    <mergeCell ref="D66:F66"/>
  </mergeCells>
  <phoneticPr fontId="30"/>
  <dataValidations count="4">
    <dataValidation type="list" allowBlank="1" showInputMessage="1" showErrorMessage="1" sqref="D27:D34" xr:uid="{00000000-0002-0000-0700-000000000000}">
      <formula1>システム構築費</formula1>
    </dataValidation>
    <dataValidation type="list" allowBlank="1" showInputMessage="1" showErrorMessage="1" sqref="D36:D43" xr:uid="{00000000-0002-0000-0700-000001000000}">
      <formula1>機器等整備費</formula1>
    </dataValidation>
    <dataValidation type="list" allowBlank="1" showInputMessage="1" showErrorMessage="1" sqref="D45:D52" xr:uid="{00000000-0002-0000-0700-000002000000}">
      <formula1>システム運用関連費</formula1>
    </dataValidation>
    <dataValidation type="list" allowBlank="1" showInputMessage="1" showErrorMessage="1" sqref="D54:D61" xr:uid="{00000000-0002-0000-0700-000003000000}">
      <formula1>専門家経費</formula1>
    </dataValidation>
  </dataValidations>
  <printOptions horizontalCentered="1" gridLinesSet="0"/>
  <pageMargins left="0.39370078740157483" right="0.39370078740157483" top="0.59055118110236227" bottom="0.39370078740157483" header="0.51181102362204722" footer="0.19685039370078741"/>
  <pageSetup paperSize="9" scale="86" fitToHeight="0" orientation="portrait" r:id="rId1"/>
  <headerFooter alignWithMargins="0"/>
  <rowBreaks count="2" manualBreakCount="2">
    <brk id="22" max="7" man="1"/>
    <brk id="70" max="7" man="1"/>
  </rowBreak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pageSetUpPr fitToPage="1"/>
  </sheetPr>
  <dimension ref="A1:L52"/>
  <sheetViews>
    <sheetView showGridLines="0" view="pageBreakPreview" zoomScaleNormal="100" zoomScaleSheetLayoutView="100" workbookViewId="0">
      <selection activeCell="B21" sqref="B21:M22"/>
    </sheetView>
  </sheetViews>
  <sheetFormatPr defaultRowHeight="13"/>
  <cols>
    <col min="1" max="1" width="1.75" style="36" customWidth="1"/>
    <col min="2" max="2" width="5.83203125" style="35" customWidth="1"/>
    <col min="3" max="3" width="8.5" style="35" bestFit="1" customWidth="1"/>
    <col min="4" max="4" width="18" style="105" bestFit="1" customWidth="1"/>
    <col min="5" max="5" width="12.25" style="105" bestFit="1" customWidth="1"/>
    <col min="6" max="6" width="18.75" style="35" customWidth="1"/>
    <col min="7" max="7" width="14" style="35" customWidth="1"/>
    <col min="8" max="9" width="11.25" style="111" customWidth="1"/>
    <col min="10" max="12" width="9" style="35"/>
    <col min="13" max="258" width="9" style="36"/>
    <col min="259" max="259" width="1.75" style="36" customWidth="1"/>
    <col min="260" max="262" width="11.33203125" style="36" customWidth="1"/>
    <col min="263" max="263" width="21.5" style="36" customWidth="1"/>
    <col min="264" max="264" width="14.5" style="36" customWidth="1"/>
    <col min="265" max="265" width="11.33203125" style="36" customWidth="1"/>
    <col min="266" max="514" width="9" style="36"/>
    <col min="515" max="515" width="1.75" style="36" customWidth="1"/>
    <col min="516" max="518" width="11.33203125" style="36" customWidth="1"/>
    <col min="519" max="519" width="21.5" style="36" customWidth="1"/>
    <col min="520" max="520" width="14.5" style="36" customWidth="1"/>
    <col min="521" max="521" width="11.33203125" style="36" customWidth="1"/>
    <col min="522" max="770" width="9" style="36"/>
    <col min="771" max="771" width="1.75" style="36" customWidth="1"/>
    <col min="772" max="774" width="11.33203125" style="36" customWidth="1"/>
    <col min="775" max="775" width="21.5" style="36" customWidth="1"/>
    <col min="776" max="776" width="14.5" style="36" customWidth="1"/>
    <col min="777" max="777" width="11.33203125" style="36" customWidth="1"/>
    <col min="778" max="1026" width="9" style="36"/>
    <col min="1027" max="1027" width="1.75" style="36" customWidth="1"/>
    <col min="1028" max="1030" width="11.33203125" style="36" customWidth="1"/>
    <col min="1031" max="1031" width="21.5" style="36" customWidth="1"/>
    <col min="1032" max="1032" width="14.5" style="36" customWidth="1"/>
    <col min="1033" max="1033" width="11.33203125" style="36" customWidth="1"/>
    <col min="1034" max="1282" width="9" style="36"/>
    <col min="1283" max="1283" width="1.75" style="36" customWidth="1"/>
    <col min="1284" max="1286" width="11.33203125" style="36" customWidth="1"/>
    <col min="1287" max="1287" width="21.5" style="36" customWidth="1"/>
    <col min="1288" max="1288" width="14.5" style="36" customWidth="1"/>
    <col min="1289" max="1289" width="11.33203125" style="36" customWidth="1"/>
    <col min="1290" max="1538" width="9" style="36"/>
    <col min="1539" max="1539" width="1.75" style="36" customWidth="1"/>
    <col min="1540" max="1542" width="11.33203125" style="36" customWidth="1"/>
    <col min="1543" max="1543" width="21.5" style="36" customWidth="1"/>
    <col min="1544" max="1544" width="14.5" style="36" customWidth="1"/>
    <col min="1545" max="1545" width="11.33203125" style="36" customWidth="1"/>
    <col min="1546" max="1794" width="9" style="36"/>
    <col min="1795" max="1795" width="1.75" style="36" customWidth="1"/>
    <col min="1796" max="1798" width="11.33203125" style="36" customWidth="1"/>
    <col min="1799" max="1799" width="21.5" style="36" customWidth="1"/>
    <col min="1800" max="1800" width="14.5" style="36" customWidth="1"/>
    <col min="1801" max="1801" width="11.33203125" style="36" customWidth="1"/>
    <col min="1802" max="2050" width="9" style="36"/>
    <col min="2051" max="2051" width="1.75" style="36" customWidth="1"/>
    <col min="2052" max="2054" width="11.33203125" style="36" customWidth="1"/>
    <col min="2055" max="2055" width="21.5" style="36" customWidth="1"/>
    <col min="2056" max="2056" width="14.5" style="36" customWidth="1"/>
    <col min="2057" max="2057" width="11.33203125" style="36" customWidth="1"/>
    <col min="2058" max="2306" width="9" style="36"/>
    <col min="2307" max="2307" width="1.75" style="36" customWidth="1"/>
    <col min="2308" max="2310" width="11.33203125" style="36" customWidth="1"/>
    <col min="2311" max="2311" width="21.5" style="36" customWidth="1"/>
    <col min="2312" max="2312" width="14.5" style="36" customWidth="1"/>
    <col min="2313" max="2313" width="11.33203125" style="36" customWidth="1"/>
    <col min="2314" max="2562" width="9" style="36"/>
    <col min="2563" max="2563" width="1.75" style="36" customWidth="1"/>
    <col min="2564" max="2566" width="11.33203125" style="36" customWidth="1"/>
    <col min="2567" max="2567" width="21.5" style="36" customWidth="1"/>
    <col min="2568" max="2568" width="14.5" style="36" customWidth="1"/>
    <col min="2569" max="2569" width="11.33203125" style="36" customWidth="1"/>
    <col min="2570" max="2818" width="9" style="36"/>
    <col min="2819" max="2819" width="1.75" style="36" customWidth="1"/>
    <col min="2820" max="2822" width="11.33203125" style="36" customWidth="1"/>
    <col min="2823" max="2823" width="21.5" style="36" customWidth="1"/>
    <col min="2824" max="2824" width="14.5" style="36" customWidth="1"/>
    <col min="2825" max="2825" width="11.33203125" style="36" customWidth="1"/>
    <col min="2826" max="3074" width="9" style="36"/>
    <col min="3075" max="3075" width="1.75" style="36" customWidth="1"/>
    <col min="3076" max="3078" width="11.33203125" style="36" customWidth="1"/>
    <col min="3079" max="3079" width="21.5" style="36" customWidth="1"/>
    <col min="3080" max="3080" width="14.5" style="36" customWidth="1"/>
    <col min="3081" max="3081" width="11.33203125" style="36" customWidth="1"/>
    <col min="3082" max="3330" width="9" style="36"/>
    <col min="3331" max="3331" width="1.75" style="36" customWidth="1"/>
    <col min="3332" max="3334" width="11.33203125" style="36" customWidth="1"/>
    <col min="3335" max="3335" width="21.5" style="36" customWidth="1"/>
    <col min="3336" max="3336" width="14.5" style="36" customWidth="1"/>
    <col min="3337" max="3337" width="11.33203125" style="36" customWidth="1"/>
    <col min="3338" max="3586" width="9" style="36"/>
    <col min="3587" max="3587" width="1.75" style="36" customWidth="1"/>
    <col min="3588" max="3590" width="11.33203125" style="36" customWidth="1"/>
    <col min="3591" max="3591" width="21.5" style="36" customWidth="1"/>
    <col min="3592" max="3592" width="14.5" style="36" customWidth="1"/>
    <col min="3593" max="3593" width="11.33203125" style="36" customWidth="1"/>
    <col min="3594" max="3842" width="9" style="36"/>
    <col min="3843" max="3843" width="1.75" style="36" customWidth="1"/>
    <col min="3844" max="3846" width="11.33203125" style="36" customWidth="1"/>
    <col min="3847" max="3847" width="21.5" style="36" customWidth="1"/>
    <col min="3848" max="3848" width="14.5" style="36" customWidth="1"/>
    <col min="3849" max="3849" width="11.33203125" style="36" customWidth="1"/>
    <col min="3850" max="4098" width="9" style="36"/>
    <col min="4099" max="4099" width="1.75" style="36" customWidth="1"/>
    <col min="4100" max="4102" width="11.33203125" style="36" customWidth="1"/>
    <col min="4103" max="4103" width="21.5" style="36" customWidth="1"/>
    <col min="4104" max="4104" width="14.5" style="36" customWidth="1"/>
    <col min="4105" max="4105" width="11.33203125" style="36" customWidth="1"/>
    <col min="4106" max="4354" width="9" style="36"/>
    <col min="4355" max="4355" width="1.75" style="36" customWidth="1"/>
    <col min="4356" max="4358" width="11.33203125" style="36" customWidth="1"/>
    <col min="4359" max="4359" width="21.5" style="36" customWidth="1"/>
    <col min="4360" max="4360" width="14.5" style="36" customWidth="1"/>
    <col min="4361" max="4361" width="11.33203125" style="36" customWidth="1"/>
    <col min="4362" max="4610" width="9" style="36"/>
    <col min="4611" max="4611" width="1.75" style="36" customWidth="1"/>
    <col min="4612" max="4614" width="11.33203125" style="36" customWidth="1"/>
    <col min="4615" max="4615" width="21.5" style="36" customWidth="1"/>
    <col min="4616" max="4616" width="14.5" style="36" customWidth="1"/>
    <col min="4617" max="4617" width="11.33203125" style="36" customWidth="1"/>
    <col min="4618" max="4866" width="9" style="36"/>
    <col min="4867" max="4867" width="1.75" style="36" customWidth="1"/>
    <col min="4868" max="4870" width="11.33203125" style="36" customWidth="1"/>
    <col min="4871" max="4871" width="21.5" style="36" customWidth="1"/>
    <col min="4872" max="4872" width="14.5" style="36" customWidth="1"/>
    <col min="4873" max="4873" width="11.33203125" style="36" customWidth="1"/>
    <col min="4874" max="5122" width="9" style="36"/>
    <col min="5123" max="5123" width="1.75" style="36" customWidth="1"/>
    <col min="5124" max="5126" width="11.33203125" style="36" customWidth="1"/>
    <col min="5127" max="5127" width="21.5" style="36" customWidth="1"/>
    <col min="5128" max="5128" width="14.5" style="36" customWidth="1"/>
    <col min="5129" max="5129" width="11.33203125" style="36" customWidth="1"/>
    <col min="5130" max="5378" width="9" style="36"/>
    <col min="5379" max="5379" width="1.75" style="36" customWidth="1"/>
    <col min="5380" max="5382" width="11.33203125" style="36" customWidth="1"/>
    <col min="5383" max="5383" width="21.5" style="36" customWidth="1"/>
    <col min="5384" max="5384" width="14.5" style="36" customWidth="1"/>
    <col min="5385" max="5385" width="11.33203125" style="36" customWidth="1"/>
    <col min="5386" max="5634" width="9" style="36"/>
    <col min="5635" max="5635" width="1.75" style="36" customWidth="1"/>
    <col min="5636" max="5638" width="11.33203125" style="36" customWidth="1"/>
    <col min="5639" max="5639" width="21.5" style="36" customWidth="1"/>
    <col min="5640" max="5640" width="14.5" style="36" customWidth="1"/>
    <col min="5641" max="5641" width="11.33203125" style="36" customWidth="1"/>
    <col min="5642" max="5890" width="9" style="36"/>
    <col min="5891" max="5891" width="1.75" style="36" customWidth="1"/>
    <col min="5892" max="5894" width="11.33203125" style="36" customWidth="1"/>
    <col min="5895" max="5895" width="21.5" style="36" customWidth="1"/>
    <col min="5896" max="5896" width="14.5" style="36" customWidth="1"/>
    <col min="5897" max="5897" width="11.33203125" style="36" customWidth="1"/>
    <col min="5898" max="6146" width="9" style="36"/>
    <col min="6147" max="6147" width="1.75" style="36" customWidth="1"/>
    <col min="6148" max="6150" width="11.33203125" style="36" customWidth="1"/>
    <col min="6151" max="6151" width="21.5" style="36" customWidth="1"/>
    <col min="6152" max="6152" width="14.5" style="36" customWidth="1"/>
    <col min="6153" max="6153" width="11.33203125" style="36" customWidth="1"/>
    <col min="6154" max="6402" width="9" style="36"/>
    <col min="6403" max="6403" width="1.75" style="36" customWidth="1"/>
    <col min="6404" max="6406" width="11.33203125" style="36" customWidth="1"/>
    <col min="6407" max="6407" width="21.5" style="36" customWidth="1"/>
    <col min="6408" max="6408" width="14.5" style="36" customWidth="1"/>
    <col min="6409" max="6409" width="11.33203125" style="36" customWidth="1"/>
    <col min="6410" max="6658" width="9" style="36"/>
    <col min="6659" max="6659" width="1.75" style="36" customWidth="1"/>
    <col min="6660" max="6662" width="11.33203125" style="36" customWidth="1"/>
    <col min="6663" max="6663" width="21.5" style="36" customWidth="1"/>
    <col min="6664" max="6664" width="14.5" style="36" customWidth="1"/>
    <col min="6665" max="6665" width="11.33203125" style="36" customWidth="1"/>
    <col min="6666" max="6914" width="9" style="36"/>
    <col min="6915" max="6915" width="1.75" style="36" customWidth="1"/>
    <col min="6916" max="6918" width="11.33203125" style="36" customWidth="1"/>
    <col min="6919" max="6919" width="21.5" style="36" customWidth="1"/>
    <col min="6920" max="6920" width="14.5" style="36" customWidth="1"/>
    <col min="6921" max="6921" width="11.33203125" style="36" customWidth="1"/>
    <col min="6922" max="7170" width="9" style="36"/>
    <col min="7171" max="7171" width="1.75" style="36" customWidth="1"/>
    <col min="7172" max="7174" width="11.33203125" style="36" customWidth="1"/>
    <col min="7175" max="7175" width="21.5" style="36" customWidth="1"/>
    <col min="7176" max="7176" width="14.5" style="36" customWidth="1"/>
    <col min="7177" max="7177" width="11.33203125" style="36" customWidth="1"/>
    <col min="7178" max="7426" width="9" style="36"/>
    <col min="7427" max="7427" width="1.75" style="36" customWidth="1"/>
    <col min="7428" max="7430" width="11.33203125" style="36" customWidth="1"/>
    <col min="7431" max="7431" width="21.5" style="36" customWidth="1"/>
    <col min="7432" max="7432" width="14.5" style="36" customWidth="1"/>
    <col min="7433" max="7433" width="11.33203125" style="36" customWidth="1"/>
    <col min="7434" max="7682" width="9" style="36"/>
    <col min="7683" max="7683" width="1.75" style="36" customWidth="1"/>
    <col min="7684" max="7686" width="11.33203125" style="36" customWidth="1"/>
    <col min="7687" max="7687" width="21.5" style="36" customWidth="1"/>
    <col min="7688" max="7688" width="14.5" style="36" customWidth="1"/>
    <col min="7689" max="7689" width="11.33203125" style="36" customWidth="1"/>
    <col min="7690" max="7938" width="9" style="36"/>
    <col min="7939" max="7939" width="1.75" style="36" customWidth="1"/>
    <col min="7940" max="7942" width="11.33203125" style="36" customWidth="1"/>
    <col min="7943" max="7943" width="21.5" style="36" customWidth="1"/>
    <col min="7944" max="7944" width="14.5" style="36" customWidth="1"/>
    <col min="7945" max="7945" width="11.33203125" style="36" customWidth="1"/>
    <col min="7946" max="8194" width="9" style="36"/>
    <col min="8195" max="8195" width="1.75" style="36" customWidth="1"/>
    <col min="8196" max="8198" width="11.33203125" style="36" customWidth="1"/>
    <col min="8199" max="8199" width="21.5" style="36" customWidth="1"/>
    <col min="8200" max="8200" width="14.5" style="36" customWidth="1"/>
    <col min="8201" max="8201" width="11.33203125" style="36" customWidth="1"/>
    <col min="8202" max="8450" width="9" style="36"/>
    <col min="8451" max="8451" width="1.75" style="36" customWidth="1"/>
    <col min="8452" max="8454" width="11.33203125" style="36" customWidth="1"/>
    <col min="8455" max="8455" width="21.5" style="36" customWidth="1"/>
    <col min="8456" max="8456" width="14.5" style="36" customWidth="1"/>
    <col min="8457" max="8457" width="11.33203125" style="36" customWidth="1"/>
    <col min="8458" max="8706" width="9" style="36"/>
    <col min="8707" max="8707" width="1.75" style="36" customWidth="1"/>
    <col min="8708" max="8710" width="11.33203125" style="36" customWidth="1"/>
    <col min="8711" max="8711" width="21.5" style="36" customWidth="1"/>
    <col min="8712" max="8712" width="14.5" style="36" customWidth="1"/>
    <col min="8713" max="8713" width="11.33203125" style="36" customWidth="1"/>
    <col min="8714" max="8962" width="9" style="36"/>
    <col min="8963" max="8963" width="1.75" style="36" customWidth="1"/>
    <col min="8964" max="8966" width="11.33203125" style="36" customWidth="1"/>
    <col min="8967" max="8967" width="21.5" style="36" customWidth="1"/>
    <col min="8968" max="8968" width="14.5" style="36" customWidth="1"/>
    <col min="8969" max="8969" width="11.33203125" style="36" customWidth="1"/>
    <col min="8970" max="9218" width="9" style="36"/>
    <col min="9219" max="9219" width="1.75" style="36" customWidth="1"/>
    <col min="9220" max="9222" width="11.33203125" style="36" customWidth="1"/>
    <col min="9223" max="9223" width="21.5" style="36" customWidth="1"/>
    <col min="9224" max="9224" width="14.5" style="36" customWidth="1"/>
    <col min="9225" max="9225" width="11.33203125" style="36" customWidth="1"/>
    <col min="9226" max="9474" width="9" style="36"/>
    <col min="9475" max="9475" width="1.75" style="36" customWidth="1"/>
    <col min="9476" max="9478" width="11.33203125" style="36" customWidth="1"/>
    <col min="9479" max="9479" width="21.5" style="36" customWidth="1"/>
    <col min="9480" max="9480" width="14.5" style="36" customWidth="1"/>
    <col min="9481" max="9481" width="11.33203125" style="36" customWidth="1"/>
    <col min="9482" max="9730" width="9" style="36"/>
    <col min="9731" max="9731" width="1.75" style="36" customWidth="1"/>
    <col min="9732" max="9734" width="11.33203125" style="36" customWidth="1"/>
    <col min="9735" max="9735" width="21.5" style="36" customWidth="1"/>
    <col min="9736" max="9736" width="14.5" style="36" customWidth="1"/>
    <col min="9737" max="9737" width="11.33203125" style="36" customWidth="1"/>
    <col min="9738" max="9986" width="9" style="36"/>
    <col min="9987" max="9987" width="1.75" style="36" customWidth="1"/>
    <col min="9988" max="9990" width="11.33203125" style="36" customWidth="1"/>
    <col min="9991" max="9991" width="21.5" style="36" customWidth="1"/>
    <col min="9992" max="9992" width="14.5" style="36" customWidth="1"/>
    <col min="9993" max="9993" width="11.33203125" style="36" customWidth="1"/>
    <col min="9994" max="10242" width="9" style="36"/>
    <col min="10243" max="10243" width="1.75" style="36" customWidth="1"/>
    <col min="10244" max="10246" width="11.33203125" style="36" customWidth="1"/>
    <col min="10247" max="10247" width="21.5" style="36" customWidth="1"/>
    <col min="10248" max="10248" width="14.5" style="36" customWidth="1"/>
    <col min="10249" max="10249" width="11.33203125" style="36" customWidth="1"/>
    <col min="10250" max="10498" width="9" style="36"/>
    <col min="10499" max="10499" width="1.75" style="36" customWidth="1"/>
    <col min="10500" max="10502" width="11.33203125" style="36" customWidth="1"/>
    <col min="10503" max="10503" width="21.5" style="36" customWidth="1"/>
    <col min="10504" max="10504" width="14.5" style="36" customWidth="1"/>
    <col min="10505" max="10505" width="11.33203125" style="36" customWidth="1"/>
    <col min="10506" max="10754" width="9" style="36"/>
    <col min="10755" max="10755" width="1.75" style="36" customWidth="1"/>
    <col min="10756" max="10758" width="11.33203125" style="36" customWidth="1"/>
    <col min="10759" max="10759" width="21.5" style="36" customWidth="1"/>
    <col min="10760" max="10760" width="14.5" style="36" customWidth="1"/>
    <col min="10761" max="10761" width="11.33203125" style="36" customWidth="1"/>
    <col min="10762" max="11010" width="9" style="36"/>
    <col min="11011" max="11011" width="1.75" style="36" customWidth="1"/>
    <col min="11012" max="11014" width="11.33203125" style="36" customWidth="1"/>
    <col min="11015" max="11015" width="21.5" style="36" customWidth="1"/>
    <col min="11016" max="11016" width="14.5" style="36" customWidth="1"/>
    <col min="11017" max="11017" width="11.33203125" style="36" customWidth="1"/>
    <col min="11018" max="11266" width="9" style="36"/>
    <col min="11267" max="11267" width="1.75" style="36" customWidth="1"/>
    <col min="11268" max="11270" width="11.33203125" style="36" customWidth="1"/>
    <col min="11271" max="11271" width="21.5" style="36" customWidth="1"/>
    <col min="11272" max="11272" width="14.5" style="36" customWidth="1"/>
    <col min="11273" max="11273" width="11.33203125" style="36" customWidth="1"/>
    <col min="11274" max="11522" width="9" style="36"/>
    <col min="11523" max="11523" width="1.75" style="36" customWidth="1"/>
    <col min="11524" max="11526" width="11.33203125" style="36" customWidth="1"/>
    <col min="11527" max="11527" width="21.5" style="36" customWidth="1"/>
    <col min="11528" max="11528" width="14.5" style="36" customWidth="1"/>
    <col min="11529" max="11529" width="11.33203125" style="36" customWidth="1"/>
    <col min="11530" max="11778" width="9" style="36"/>
    <col min="11779" max="11779" width="1.75" style="36" customWidth="1"/>
    <col min="11780" max="11782" width="11.33203125" style="36" customWidth="1"/>
    <col min="11783" max="11783" width="21.5" style="36" customWidth="1"/>
    <col min="11784" max="11784" width="14.5" style="36" customWidth="1"/>
    <col min="11785" max="11785" width="11.33203125" style="36" customWidth="1"/>
    <col min="11786" max="12034" width="9" style="36"/>
    <col min="12035" max="12035" width="1.75" style="36" customWidth="1"/>
    <col min="12036" max="12038" width="11.33203125" style="36" customWidth="1"/>
    <col min="12039" max="12039" width="21.5" style="36" customWidth="1"/>
    <col min="12040" max="12040" width="14.5" style="36" customWidth="1"/>
    <col min="12041" max="12041" width="11.33203125" style="36" customWidth="1"/>
    <col min="12042" max="12290" width="9" style="36"/>
    <col min="12291" max="12291" width="1.75" style="36" customWidth="1"/>
    <col min="12292" max="12294" width="11.33203125" style="36" customWidth="1"/>
    <col min="12295" max="12295" width="21.5" style="36" customWidth="1"/>
    <col min="12296" max="12296" width="14.5" style="36" customWidth="1"/>
    <col min="12297" max="12297" width="11.33203125" style="36" customWidth="1"/>
    <col min="12298" max="12546" width="9" style="36"/>
    <col min="12547" max="12547" width="1.75" style="36" customWidth="1"/>
    <col min="12548" max="12550" width="11.33203125" style="36" customWidth="1"/>
    <col min="12551" max="12551" width="21.5" style="36" customWidth="1"/>
    <col min="12552" max="12552" width="14.5" style="36" customWidth="1"/>
    <col min="12553" max="12553" width="11.33203125" style="36" customWidth="1"/>
    <col min="12554" max="12802" width="9" style="36"/>
    <col min="12803" max="12803" width="1.75" style="36" customWidth="1"/>
    <col min="12804" max="12806" width="11.33203125" style="36" customWidth="1"/>
    <col min="12807" max="12807" width="21.5" style="36" customWidth="1"/>
    <col min="12808" max="12808" width="14.5" style="36" customWidth="1"/>
    <col min="12809" max="12809" width="11.33203125" style="36" customWidth="1"/>
    <col min="12810" max="13058" width="9" style="36"/>
    <col min="13059" max="13059" width="1.75" style="36" customWidth="1"/>
    <col min="13060" max="13062" width="11.33203125" style="36" customWidth="1"/>
    <col min="13063" max="13063" width="21.5" style="36" customWidth="1"/>
    <col min="13064" max="13064" width="14.5" style="36" customWidth="1"/>
    <col min="13065" max="13065" width="11.33203125" style="36" customWidth="1"/>
    <col min="13066" max="13314" width="9" style="36"/>
    <col min="13315" max="13315" width="1.75" style="36" customWidth="1"/>
    <col min="13316" max="13318" width="11.33203125" style="36" customWidth="1"/>
    <col min="13319" max="13319" width="21.5" style="36" customWidth="1"/>
    <col min="13320" max="13320" width="14.5" style="36" customWidth="1"/>
    <col min="13321" max="13321" width="11.33203125" style="36" customWidth="1"/>
    <col min="13322" max="13570" width="9" style="36"/>
    <col min="13571" max="13571" width="1.75" style="36" customWidth="1"/>
    <col min="13572" max="13574" width="11.33203125" style="36" customWidth="1"/>
    <col min="13575" max="13575" width="21.5" style="36" customWidth="1"/>
    <col min="13576" max="13576" width="14.5" style="36" customWidth="1"/>
    <col min="13577" max="13577" width="11.33203125" style="36" customWidth="1"/>
    <col min="13578" max="13826" width="9" style="36"/>
    <col min="13827" max="13827" width="1.75" style="36" customWidth="1"/>
    <col min="13828" max="13830" width="11.33203125" style="36" customWidth="1"/>
    <col min="13831" max="13831" width="21.5" style="36" customWidth="1"/>
    <col min="13832" max="13832" width="14.5" style="36" customWidth="1"/>
    <col min="13833" max="13833" width="11.33203125" style="36" customWidth="1"/>
    <col min="13834" max="14082" width="9" style="36"/>
    <col min="14083" max="14083" width="1.75" style="36" customWidth="1"/>
    <col min="14084" max="14086" width="11.33203125" style="36" customWidth="1"/>
    <col min="14087" max="14087" width="21.5" style="36" customWidth="1"/>
    <col min="14088" max="14088" width="14.5" style="36" customWidth="1"/>
    <col min="14089" max="14089" width="11.33203125" style="36" customWidth="1"/>
    <col min="14090" max="14338" width="9" style="36"/>
    <col min="14339" max="14339" width="1.75" style="36" customWidth="1"/>
    <col min="14340" max="14342" width="11.33203125" style="36" customWidth="1"/>
    <col min="14343" max="14343" width="21.5" style="36" customWidth="1"/>
    <col min="14344" max="14344" width="14.5" style="36" customWidth="1"/>
    <col min="14345" max="14345" width="11.33203125" style="36" customWidth="1"/>
    <col min="14346" max="14594" width="9" style="36"/>
    <col min="14595" max="14595" width="1.75" style="36" customWidth="1"/>
    <col min="14596" max="14598" width="11.33203125" style="36" customWidth="1"/>
    <col min="14599" max="14599" width="21.5" style="36" customWidth="1"/>
    <col min="14600" max="14600" width="14.5" style="36" customWidth="1"/>
    <col min="14601" max="14601" width="11.33203125" style="36" customWidth="1"/>
    <col min="14602" max="14850" width="9" style="36"/>
    <col min="14851" max="14851" width="1.75" style="36" customWidth="1"/>
    <col min="14852" max="14854" width="11.33203125" style="36" customWidth="1"/>
    <col min="14855" max="14855" width="21.5" style="36" customWidth="1"/>
    <col min="14856" max="14856" width="14.5" style="36" customWidth="1"/>
    <col min="14857" max="14857" width="11.33203125" style="36" customWidth="1"/>
    <col min="14858" max="15106" width="9" style="36"/>
    <col min="15107" max="15107" width="1.75" style="36" customWidth="1"/>
    <col min="15108" max="15110" width="11.33203125" style="36" customWidth="1"/>
    <col min="15111" max="15111" width="21.5" style="36" customWidth="1"/>
    <col min="15112" max="15112" width="14.5" style="36" customWidth="1"/>
    <col min="15113" max="15113" width="11.33203125" style="36" customWidth="1"/>
    <col min="15114" max="15362" width="9" style="36"/>
    <col min="15363" max="15363" width="1.75" style="36" customWidth="1"/>
    <col min="15364" max="15366" width="11.33203125" style="36" customWidth="1"/>
    <col min="15367" max="15367" width="21.5" style="36" customWidth="1"/>
    <col min="15368" max="15368" width="14.5" style="36" customWidth="1"/>
    <col min="15369" max="15369" width="11.33203125" style="36" customWidth="1"/>
    <col min="15370" max="15618" width="9" style="36"/>
    <col min="15619" max="15619" width="1.75" style="36" customWidth="1"/>
    <col min="15620" max="15622" width="11.33203125" style="36" customWidth="1"/>
    <col min="15623" max="15623" width="21.5" style="36" customWidth="1"/>
    <col min="15624" max="15624" width="14.5" style="36" customWidth="1"/>
    <col min="15625" max="15625" width="11.33203125" style="36" customWidth="1"/>
    <col min="15626" max="15874" width="9" style="36"/>
    <col min="15875" max="15875" width="1.75" style="36" customWidth="1"/>
    <col min="15876" max="15878" width="11.33203125" style="36" customWidth="1"/>
    <col min="15879" max="15879" width="21.5" style="36" customWidth="1"/>
    <col min="15880" max="15880" width="14.5" style="36" customWidth="1"/>
    <col min="15881" max="15881" width="11.33203125" style="36" customWidth="1"/>
    <col min="15882" max="16130" width="9" style="36"/>
    <col min="16131" max="16131" width="1.75" style="36" customWidth="1"/>
    <col min="16132" max="16134" width="11.33203125" style="36" customWidth="1"/>
    <col min="16135" max="16135" width="21.5" style="36" customWidth="1"/>
    <col min="16136" max="16136" width="14.5" style="36" customWidth="1"/>
    <col min="16137" max="16137" width="11.33203125" style="36" customWidth="1"/>
    <col min="16138" max="16384" width="9" style="36"/>
  </cols>
  <sheetData>
    <row r="1" spans="1:12">
      <c r="B1" s="34" t="s">
        <v>120</v>
      </c>
    </row>
    <row r="3" spans="1:12" ht="14">
      <c r="C3" s="37"/>
      <c r="D3" s="37"/>
      <c r="E3" s="37" t="s">
        <v>80</v>
      </c>
      <c r="F3" s="37"/>
      <c r="G3" s="37"/>
      <c r="H3" s="37"/>
      <c r="I3" s="37"/>
      <c r="J3" s="37"/>
      <c r="K3" s="37"/>
      <c r="L3" s="37"/>
    </row>
    <row r="5" spans="1:12" ht="13.5" thickBot="1">
      <c r="B5" s="34"/>
      <c r="C5" s="34"/>
      <c r="D5" s="106"/>
      <c r="E5" s="106"/>
      <c r="F5" s="34"/>
      <c r="G5" s="34"/>
      <c r="H5" s="112"/>
      <c r="I5" s="112" t="s">
        <v>73</v>
      </c>
      <c r="J5" s="34"/>
      <c r="K5" s="34"/>
      <c r="L5" s="38"/>
    </row>
    <row r="6" spans="1:12" ht="38" thickBot="1">
      <c r="B6" s="39" t="s">
        <v>81</v>
      </c>
      <c r="C6" s="40" t="s">
        <v>82</v>
      </c>
      <c r="D6" s="84" t="s">
        <v>83</v>
      </c>
      <c r="E6" s="84" t="s">
        <v>116</v>
      </c>
      <c r="F6" s="41" t="s">
        <v>84</v>
      </c>
      <c r="G6" s="41" t="s">
        <v>85</v>
      </c>
      <c r="H6" s="113" t="s">
        <v>86</v>
      </c>
      <c r="I6" s="114" t="s">
        <v>115</v>
      </c>
      <c r="J6" s="34" t="s">
        <v>117</v>
      </c>
      <c r="K6" s="34"/>
      <c r="L6" s="34"/>
    </row>
    <row r="7" spans="1:12">
      <c r="A7" s="124"/>
      <c r="B7" s="42"/>
      <c r="C7" s="110"/>
      <c r="D7" s="107"/>
      <c r="E7" s="107"/>
      <c r="F7" s="43"/>
      <c r="G7" s="43"/>
      <c r="H7" s="115"/>
      <c r="I7" s="116"/>
      <c r="J7" s="123"/>
      <c r="K7" s="34"/>
      <c r="L7" s="34"/>
    </row>
    <row r="8" spans="1:12">
      <c r="A8" s="124"/>
      <c r="B8" s="44"/>
      <c r="C8" s="45"/>
      <c r="D8" s="108"/>
      <c r="E8" s="108"/>
      <c r="F8" s="45"/>
      <c r="G8" s="45"/>
      <c r="H8" s="117"/>
      <c r="I8" s="118"/>
      <c r="J8" s="34"/>
      <c r="K8" s="34"/>
      <c r="L8" s="34"/>
    </row>
    <row r="9" spans="1:12">
      <c r="A9" s="124"/>
      <c r="B9" s="44"/>
      <c r="C9" s="45"/>
      <c r="D9" s="108"/>
      <c r="E9" s="108"/>
      <c r="F9" s="45"/>
      <c r="G9" s="45"/>
      <c r="H9" s="117"/>
      <c r="I9" s="118"/>
      <c r="J9" s="34"/>
      <c r="K9" s="34"/>
      <c r="L9" s="34"/>
    </row>
    <row r="10" spans="1:12">
      <c r="A10" s="124"/>
      <c r="B10" s="44"/>
      <c r="C10" s="45"/>
      <c r="D10" s="108"/>
      <c r="E10" s="108"/>
      <c r="F10" s="45"/>
      <c r="G10" s="45"/>
      <c r="H10" s="117"/>
      <c r="I10" s="118"/>
      <c r="J10" s="34"/>
      <c r="K10" s="34"/>
      <c r="L10" s="34"/>
    </row>
    <row r="11" spans="1:12">
      <c r="A11" s="124"/>
      <c r="B11" s="44"/>
      <c r="C11" s="45"/>
      <c r="D11" s="108"/>
      <c r="E11" s="108"/>
      <c r="F11" s="45"/>
      <c r="G11" s="45"/>
      <c r="H11" s="117"/>
      <c r="I11" s="118"/>
      <c r="J11" s="34"/>
      <c r="K11" s="34"/>
      <c r="L11" s="34"/>
    </row>
    <row r="12" spans="1:12">
      <c r="A12" s="124"/>
      <c r="B12" s="44"/>
      <c r="C12" s="45"/>
      <c r="D12" s="108"/>
      <c r="E12" s="108"/>
      <c r="F12" s="45"/>
      <c r="G12" s="45"/>
      <c r="H12" s="117"/>
      <c r="I12" s="118"/>
      <c r="J12" s="34"/>
      <c r="K12" s="34"/>
      <c r="L12" s="34"/>
    </row>
    <row r="13" spans="1:12">
      <c r="A13" s="124"/>
      <c r="B13" s="44"/>
      <c r="C13" s="45"/>
      <c r="D13" s="108"/>
      <c r="E13" s="108"/>
      <c r="F13" s="45"/>
      <c r="G13" s="45"/>
      <c r="H13" s="117"/>
      <c r="I13" s="118"/>
      <c r="J13" s="34"/>
      <c r="K13" s="34"/>
      <c r="L13" s="34"/>
    </row>
    <row r="14" spans="1:12">
      <c r="A14" s="124"/>
      <c r="B14" s="44"/>
      <c r="C14" s="45"/>
      <c r="D14" s="108"/>
      <c r="E14" s="108"/>
      <c r="F14" s="45"/>
      <c r="G14" s="45"/>
      <c r="H14" s="117"/>
      <c r="I14" s="118"/>
      <c r="J14" s="34"/>
      <c r="K14" s="34"/>
      <c r="L14" s="34"/>
    </row>
    <row r="15" spans="1:12">
      <c r="A15" s="124"/>
      <c r="B15" s="44"/>
      <c r="C15" s="45"/>
      <c r="D15" s="108"/>
      <c r="E15" s="108"/>
      <c r="F15" s="45"/>
      <c r="G15" s="45"/>
      <c r="H15" s="117"/>
      <c r="I15" s="118"/>
      <c r="J15" s="34"/>
      <c r="K15" s="34"/>
      <c r="L15" s="34"/>
    </row>
    <row r="16" spans="1:12">
      <c r="A16" s="124"/>
      <c r="B16" s="44"/>
      <c r="C16" s="45"/>
      <c r="D16" s="108"/>
      <c r="F16" s="45"/>
      <c r="G16" s="45"/>
      <c r="H16" s="117"/>
      <c r="I16" s="118"/>
      <c r="J16" s="34"/>
      <c r="K16" s="34"/>
      <c r="L16" s="34"/>
    </row>
    <row r="17" spans="1:12">
      <c r="A17" s="124"/>
      <c r="B17" s="44"/>
      <c r="C17" s="45"/>
      <c r="D17" s="108"/>
      <c r="E17" s="108"/>
      <c r="F17" s="45"/>
      <c r="G17" s="45"/>
      <c r="H17" s="117"/>
      <c r="I17" s="118"/>
      <c r="J17" s="34"/>
      <c r="K17" s="34"/>
      <c r="L17" s="34"/>
    </row>
    <row r="18" spans="1:12">
      <c r="A18" s="124"/>
      <c r="B18" s="44"/>
      <c r="C18" s="45"/>
      <c r="D18" s="108"/>
      <c r="E18" s="108"/>
      <c r="F18" s="45"/>
      <c r="G18" s="45"/>
      <c r="H18" s="117"/>
      <c r="I18" s="118"/>
      <c r="J18" s="34"/>
      <c r="K18" s="34"/>
      <c r="L18" s="34"/>
    </row>
    <row r="19" spans="1:12">
      <c r="A19" s="124"/>
      <c r="B19" s="44"/>
      <c r="C19" s="45"/>
      <c r="D19" s="108"/>
      <c r="E19" s="108"/>
      <c r="F19" s="45"/>
      <c r="G19" s="45"/>
      <c r="H19" s="117"/>
      <c r="I19" s="118"/>
      <c r="J19" s="34"/>
      <c r="K19" s="34"/>
      <c r="L19" s="34"/>
    </row>
    <row r="20" spans="1:12">
      <c r="A20" s="124"/>
      <c r="B20" s="44"/>
      <c r="C20" s="45"/>
      <c r="D20" s="108"/>
      <c r="E20" s="108"/>
      <c r="F20" s="45"/>
      <c r="G20" s="45"/>
      <c r="H20" s="117"/>
      <c r="I20" s="118"/>
      <c r="J20" s="34"/>
      <c r="K20" s="34"/>
      <c r="L20" s="34"/>
    </row>
    <row r="21" spans="1:12">
      <c r="A21" s="124"/>
      <c r="B21" s="44"/>
      <c r="C21" s="45"/>
      <c r="D21" s="108"/>
      <c r="E21" s="108"/>
      <c r="F21" s="45"/>
      <c r="G21" s="45"/>
      <c r="H21" s="117"/>
      <c r="I21" s="118"/>
      <c r="J21" s="34"/>
      <c r="K21" s="34"/>
      <c r="L21" s="34"/>
    </row>
    <row r="22" spans="1:12">
      <c r="A22" s="124"/>
      <c r="B22" s="44"/>
      <c r="C22" s="45"/>
      <c r="D22" s="108"/>
      <c r="E22" s="108"/>
      <c r="F22" s="45"/>
      <c r="G22" s="45"/>
      <c r="H22" s="117"/>
      <c r="I22" s="118"/>
      <c r="J22" s="34"/>
      <c r="K22" s="34"/>
      <c r="L22" s="34"/>
    </row>
    <row r="23" spans="1:12">
      <c r="A23" s="124"/>
      <c r="B23" s="44"/>
      <c r="C23" s="45"/>
      <c r="D23" s="108"/>
      <c r="E23" s="108"/>
      <c r="F23" s="45"/>
      <c r="G23" s="45"/>
      <c r="H23" s="117"/>
      <c r="I23" s="118"/>
      <c r="J23" s="34"/>
      <c r="K23" s="34"/>
      <c r="L23" s="34"/>
    </row>
    <row r="24" spans="1:12">
      <c r="A24" s="124"/>
      <c r="B24" s="44"/>
      <c r="C24" s="45"/>
      <c r="D24" s="108"/>
      <c r="E24" s="108"/>
      <c r="F24" s="45"/>
      <c r="G24" s="45"/>
      <c r="H24" s="117"/>
      <c r="I24" s="118"/>
      <c r="J24" s="34"/>
      <c r="K24" s="34"/>
      <c r="L24" s="34"/>
    </row>
    <row r="25" spans="1:12">
      <c r="A25" s="124"/>
      <c r="B25" s="44"/>
      <c r="C25" s="45"/>
      <c r="D25" s="108"/>
      <c r="E25" s="108"/>
      <c r="F25" s="45"/>
      <c r="G25" s="45"/>
      <c r="H25" s="117"/>
      <c r="I25" s="118"/>
      <c r="J25" s="34"/>
      <c r="K25" s="34"/>
      <c r="L25" s="34"/>
    </row>
    <row r="26" spans="1:12">
      <c r="A26" s="124"/>
      <c r="B26" s="44"/>
      <c r="C26" s="45"/>
      <c r="D26" s="108"/>
      <c r="E26" s="108"/>
      <c r="F26" s="45"/>
      <c r="G26" s="45"/>
      <c r="H26" s="117"/>
      <c r="I26" s="118"/>
      <c r="J26" s="34"/>
      <c r="K26" s="34"/>
      <c r="L26" s="34"/>
    </row>
    <row r="27" spans="1:12">
      <c r="A27" s="124"/>
      <c r="B27" s="44"/>
      <c r="C27" s="45"/>
      <c r="D27" s="108"/>
      <c r="E27" s="108"/>
      <c r="F27" s="45"/>
      <c r="G27" s="45"/>
      <c r="H27" s="117"/>
      <c r="I27" s="118"/>
      <c r="J27" s="34"/>
      <c r="K27" s="34"/>
      <c r="L27" s="34"/>
    </row>
    <row r="28" spans="1:12">
      <c r="A28" s="124"/>
      <c r="B28" s="44"/>
      <c r="C28" s="45"/>
      <c r="D28" s="108"/>
      <c r="E28" s="108"/>
      <c r="F28" s="45"/>
      <c r="G28" s="45"/>
      <c r="H28" s="117"/>
      <c r="I28" s="118"/>
      <c r="J28" s="34"/>
      <c r="K28" s="34"/>
      <c r="L28" s="34"/>
    </row>
    <row r="29" spans="1:12">
      <c r="A29" s="124"/>
      <c r="B29" s="44"/>
      <c r="C29" s="45"/>
      <c r="D29" s="108"/>
      <c r="E29" s="108"/>
      <c r="F29" s="45"/>
      <c r="G29" s="45"/>
      <c r="H29" s="117"/>
      <c r="I29" s="118"/>
      <c r="J29" s="34"/>
      <c r="K29" s="34"/>
      <c r="L29" s="34"/>
    </row>
    <row r="30" spans="1:12">
      <c r="A30" s="124"/>
      <c r="B30" s="44"/>
      <c r="C30" s="45"/>
      <c r="D30" s="108"/>
      <c r="E30" s="108"/>
      <c r="F30" s="45"/>
      <c r="G30" s="45"/>
      <c r="H30" s="117"/>
      <c r="I30" s="118"/>
      <c r="J30" s="34"/>
      <c r="K30" s="34"/>
      <c r="L30" s="34"/>
    </row>
    <row r="31" spans="1:12">
      <c r="A31" s="124"/>
      <c r="B31" s="44"/>
      <c r="C31" s="45"/>
      <c r="D31" s="108"/>
      <c r="E31" s="108"/>
      <c r="F31" s="45"/>
      <c r="G31" s="45"/>
      <c r="H31" s="117"/>
      <c r="I31" s="118"/>
      <c r="J31" s="34"/>
      <c r="K31" s="34"/>
      <c r="L31" s="34"/>
    </row>
    <row r="32" spans="1:12">
      <c r="A32" s="124"/>
      <c r="B32" s="44"/>
      <c r="C32" s="45"/>
      <c r="D32" s="108"/>
      <c r="E32" s="108"/>
      <c r="F32" s="45"/>
      <c r="G32" s="45"/>
      <c r="H32" s="117"/>
      <c r="I32" s="118"/>
      <c r="J32" s="34"/>
      <c r="K32" s="34"/>
      <c r="L32" s="34"/>
    </row>
    <row r="33" spans="1:12">
      <c r="A33" s="124"/>
      <c r="B33" s="44"/>
      <c r="C33" s="45"/>
      <c r="D33" s="108"/>
      <c r="E33" s="108"/>
      <c r="F33" s="45"/>
      <c r="G33" s="45"/>
      <c r="H33" s="117"/>
      <c r="I33" s="118"/>
      <c r="J33" s="34"/>
      <c r="K33" s="34"/>
      <c r="L33" s="34"/>
    </row>
    <row r="34" spans="1:12">
      <c r="A34" s="124"/>
      <c r="B34" s="44"/>
      <c r="C34" s="45"/>
      <c r="D34" s="108"/>
      <c r="E34" s="108"/>
      <c r="F34" s="45"/>
      <c r="G34" s="45"/>
      <c r="H34" s="117"/>
      <c r="I34" s="118"/>
      <c r="J34" s="34"/>
      <c r="K34" s="34"/>
      <c r="L34" s="34"/>
    </row>
    <row r="35" spans="1:12">
      <c r="A35" s="124"/>
      <c r="B35" s="44"/>
      <c r="C35" s="45"/>
      <c r="D35" s="108"/>
      <c r="E35" s="108"/>
      <c r="F35" s="45"/>
      <c r="G35" s="45"/>
      <c r="H35" s="117"/>
      <c r="I35" s="118"/>
      <c r="J35" s="34"/>
      <c r="K35" s="34"/>
      <c r="L35" s="34"/>
    </row>
    <row r="36" spans="1:12">
      <c r="A36" s="124"/>
      <c r="B36" s="44"/>
      <c r="C36" s="45"/>
      <c r="D36" s="108"/>
      <c r="E36" s="108"/>
      <c r="F36" s="45"/>
      <c r="G36" s="45"/>
      <c r="H36" s="117"/>
      <c r="I36" s="118"/>
      <c r="J36" s="34"/>
      <c r="K36" s="34"/>
      <c r="L36" s="34"/>
    </row>
    <row r="37" spans="1:12">
      <c r="A37" s="124"/>
      <c r="B37" s="44"/>
      <c r="C37" s="45"/>
      <c r="D37" s="108"/>
      <c r="E37" s="108"/>
      <c r="F37" s="45"/>
      <c r="G37" s="45"/>
      <c r="H37" s="117"/>
      <c r="I37" s="118"/>
      <c r="J37" s="34"/>
      <c r="K37" s="34"/>
      <c r="L37" s="34"/>
    </row>
    <row r="38" spans="1:12">
      <c r="A38" s="124"/>
      <c r="B38" s="44"/>
      <c r="C38" s="45"/>
      <c r="D38" s="108"/>
      <c r="E38" s="108"/>
      <c r="F38" s="45"/>
      <c r="G38" s="45"/>
      <c r="H38" s="117"/>
      <c r="I38" s="118"/>
      <c r="J38" s="34"/>
      <c r="K38" s="34"/>
      <c r="L38" s="34"/>
    </row>
    <row r="39" spans="1:12">
      <c r="A39" s="124"/>
      <c r="B39" s="44"/>
      <c r="C39" s="45"/>
      <c r="D39" s="108"/>
      <c r="E39" s="108"/>
      <c r="F39" s="45"/>
      <c r="G39" s="45"/>
      <c r="H39" s="117"/>
      <c r="I39" s="118"/>
      <c r="J39" s="34"/>
      <c r="K39" s="34"/>
      <c r="L39" s="34"/>
    </row>
    <row r="40" spans="1:12">
      <c r="A40" s="124"/>
      <c r="B40" s="44"/>
      <c r="C40" s="45"/>
      <c r="D40" s="108"/>
      <c r="E40" s="108"/>
      <c r="F40" s="45"/>
      <c r="G40" s="45"/>
      <c r="H40" s="117"/>
      <c r="I40" s="118"/>
      <c r="J40" s="34"/>
      <c r="K40" s="34"/>
      <c r="L40" s="34"/>
    </row>
    <row r="41" spans="1:12">
      <c r="A41" s="124"/>
      <c r="B41" s="44"/>
      <c r="C41" s="45"/>
      <c r="D41" s="108"/>
      <c r="E41" s="108"/>
      <c r="F41" s="45"/>
      <c r="G41" s="45"/>
      <c r="H41" s="117"/>
      <c r="I41" s="118"/>
      <c r="J41" s="34"/>
      <c r="K41" s="34"/>
      <c r="L41" s="34"/>
    </row>
    <row r="42" spans="1:12">
      <c r="A42" s="124"/>
      <c r="B42" s="44"/>
      <c r="C42" s="45"/>
      <c r="D42" s="108"/>
      <c r="E42" s="108"/>
      <c r="F42" s="45"/>
      <c r="G42" s="45"/>
      <c r="H42" s="117"/>
      <c r="I42" s="118"/>
      <c r="J42" s="34"/>
      <c r="K42" s="34"/>
      <c r="L42" s="34"/>
    </row>
    <row r="43" spans="1:12">
      <c r="A43" s="124"/>
      <c r="B43" s="44"/>
      <c r="C43" s="45"/>
      <c r="D43" s="108"/>
      <c r="E43" s="108"/>
      <c r="F43" s="45"/>
      <c r="G43" s="45"/>
      <c r="H43" s="117"/>
      <c r="I43" s="118"/>
      <c r="J43" s="34"/>
      <c r="K43" s="34"/>
      <c r="L43" s="34"/>
    </row>
    <row r="44" spans="1:12">
      <c r="A44" s="124"/>
      <c r="B44" s="44"/>
      <c r="C44" s="45"/>
      <c r="D44" s="108"/>
      <c r="E44" s="108"/>
      <c r="F44" s="45"/>
      <c r="G44" s="45"/>
      <c r="H44" s="117"/>
      <c r="I44" s="118"/>
      <c r="J44" s="34"/>
      <c r="K44" s="34"/>
      <c r="L44" s="34"/>
    </row>
    <row r="45" spans="1:12">
      <c r="A45" s="124"/>
      <c r="B45" s="44"/>
      <c r="C45" s="45"/>
      <c r="D45" s="108"/>
      <c r="E45" s="108"/>
      <c r="F45" s="45"/>
      <c r="G45" s="45"/>
      <c r="H45" s="117"/>
      <c r="I45" s="118"/>
      <c r="J45" s="34"/>
      <c r="K45" s="34"/>
      <c r="L45" s="34"/>
    </row>
    <row r="46" spans="1:12">
      <c r="A46" s="124"/>
      <c r="B46" s="44"/>
      <c r="C46" s="45"/>
      <c r="D46" s="108"/>
      <c r="E46" s="108"/>
      <c r="F46" s="45"/>
      <c r="G46" s="45"/>
      <c r="H46" s="117"/>
      <c r="I46" s="118"/>
      <c r="J46" s="34"/>
      <c r="K46" s="34"/>
      <c r="L46" s="34"/>
    </row>
    <row r="47" spans="1:12">
      <c r="A47" s="124"/>
      <c r="B47" s="44"/>
      <c r="C47" s="45"/>
      <c r="D47" s="108"/>
      <c r="E47" s="108"/>
      <c r="F47" s="45"/>
      <c r="G47" s="45"/>
      <c r="H47" s="117"/>
      <c r="I47" s="118"/>
      <c r="J47" s="34"/>
      <c r="K47" s="34"/>
      <c r="L47" s="34"/>
    </row>
    <row r="48" spans="1:12">
      <c r="A48" s="124"/>
      <c r="B48" s="44"/>
      <c r="C48" s="45"/>
      <c r="D48" s="108"/>
      <c r="E48" s="108"/>
      <c r="F48" s="45"/>
      <c r="G48" s="45"/>
      <c r="H48" s="117"/>
      <c r="I48" s="118"/>
      <c r="J48" s="34"/>
      <c r="K48" s="34"/>
      <c r="L48" s="34"/>
    </row>
    <row r="49" spans="1:12">
      <c r="A49" s="124"/>
      <c r="B49" s="44"/>
      <c r="C49" s="45"/>
      <c r="D49" s="108"/>
      <c r="E49" s="108"/>
      <c r="F49" s="45"/>
      <c r="G49" s="45"/>
      <c r="H49" s="117"/>
      <c r="I49" s="118"/>
      <c r="J49" s="34"/>
      <c r="K49" s="34"/>
      <c r="L49" s="34"/>
    </row>
    <row r="50" spans="1:12">
      <c r="A50" s="124"/>
      <c r="B50" s="44"/>
      <c r="C50" s="45"/>
      <c r="D50" s="108"/>
      <c r="E50" s="108"/>
      <c r="F50" s="45"/>
      <c r="G50" s="45"/>
      <c r="H50" s="117"/>
      <c r="I50" s="118"/>
      <c r="J50" s="34"/>
      <c r="K50" s="34"/>
      <c r="L50" s="34"/>
    </row>
    <row r="51" spans="1:12" ht="13.5" thickBot="1">
      <c r="A51" s="124"/>
      <c r="B51" s="46"/>
      <c r="C51" s="47"/>
      <c r="D51" s="109"/>
      <c r="E51" s="109"/>
      <c r="F51" s="47"/>
      <c r="G51" s="47"/>
      <c r="H51" s="119"/>
      <c r="I51" s="120"/>
      <c r="J51" s="34"/>
      <c r="K51" s="34"/>
      <c r="L51" s="34"/>
    </row>
    <row r="52" spans="1:12" ht="20.25" customHeight="1" thickTop="1" thickBot="1">
      <c r="B52" s="125"/>
      <c r="C52" s="126"/>
      <c r="D52" s="126"/>
      <c r="E52" s="126" t="s">
        <v>263</v>
      </c>
      <c r="F52" s="126"/>
      <c r="G52" s="127"/>
      <c r="H52" s="121"/>
      <c r="I52" s="122"/>
      <c r="J52" s="34"/>
      <c r="K52" s="34"/>
      <c r="L52" s="34"/>
    </row>
  </sheetData>
  <phoneticPr fontId="30"/>
  <dataValidations count="4">
    <dataValidation type="list" allowBlank="1" showInputMessage="1" showErrorMessage="1" sqref="D7:D51" xr:uid="{00000000-0002-0000-0800-000000000000}">
      <formula1>経費項目</formula1>
    </dataValidation>
    <dataValidation type="list" allowBlank="1" showInputMessage="1" showErrorMessage="1" sqref="E7:E15 E17:E51" xr:uid="{00000000-0002-0000-0800-000001000000}">
      <formula1>INDIRECT(D7)</formula1>
    </dataValidation>
    <dataValidation type="list" allowBlank="1" showInputMessage="1" showErrorMessage="1" sqref="F16" xr:uid="{00000000-0002-0000-0800-000002000000}">
      <formula1>INDIRECT(D16)</formula1>
    </dataValidation>
    <dataValidation type="list" allowBlank="1" showInputMessage="1" showErrorMessage="1" sqref="J7" xr:uid="{00000000-0002-0000-0800-000003000000}">
      <formula1>"8,10"</formula1>
    </dataValidation>
  </dataValidations>
  <pageMargins left="0.70866141732283472" right="0.31496062992125984" top="0.74803149606299213" bottom="0.74803149606299213" header="0.31496062992125984" footer="0.31496062992125984"/>
  <pageSetup paperSize="9" scale="85"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35</vt:i4>
      </vt:variant>
    </vt:vector>
  </HeadingPairs>
  <TitlesOfParts>
    <vt:vector size="44" baseType="lpstr">
      <vt:lpstr>Sheet1</vt:lpstr>
      <vt:lpstr>Sheet3</vt:lpstr>
      <vt:lpstr>様式第２号ー別紙１</vt:lpstr>
      <vt:lpstr>様式第２号ー別紙２</vt:lpstr>
      <vt:lpstr>事業計画概要図（別紙1関係）</vt:lpstr>
      <vt:lpstr>産業分類区分表</vt:lpstr>
      <vt:lpstr>様式第5号ー別紙１</vt:lpstr>
      <vt:lpstr>様式第5号ー別紙２</vt:lpstr>
      <vt:lpstr>別記様式第5号ー【参考】 </vt:lpstr>
      <vt:lpstr>B</vt:lpstr>
      <vt:lpstr>C_</vt:lpstr>
      <vt:lpstr>D</vt:lpstr>
      <vt:lpstr>'別記様式第5号ー【参考】 '!Print_Area</vt:lpstr>
      <vt:lpstr>様式第２号ー別紙１!Print_Area</vt:lpstr>
      <vt:lpstr>様式第２号ー別紙２!Print_Area</vt:lpstr>
      <vt:lpstr>様式第5号ー別紙２!Print_Area</vt:lpstr>
      <vt:lpstr>'別記様式第5号ー【参考】 '!Print_Titles</vt:lpstr>
      <vt:lpstr>サービス業で他に分類されないもの</vt:lpstr>
      <vt:lpstr>システム運用関連費</vt:lpstr>
      <vt:lpstr>システム構築費</vt:lpstr>
      <vt:lpstr>医療・福祉</vt:lpstr>
      <vt:lpstr>運輸業・郵便業</vt:lpstr>
      <vt:lpstr>卸売業・小売業</vt:lpstr>
      <vt:lpstr>学術研究・専門・技術サービス業</vt:lpstr>
      <vt:lpstr>機器等整備費</vt:lpstr>
      <vt:lpstr>漁業</vt:lpstr>
      <vt:lpstr>教育・学習支援業</vt:lpstr>
      <vt:lpstr>金融業・保険業</vt:lpstr>
      <vt:lpstr>区分大</vt:lpstr>
      <vt:lpstr>経費項目</vt:lpstr>
      <vt:lpstr>建設業</vt:lpstr>
      <vt:lpstr>公務で他に分類されないもの</vt:lpstr>
      <vt:lpstr>鉱業・採石業・砂利採取業</vt:lpstr>
      <vt:lpstr>宿泊業・飲食サービス業</vt:lpstr>
      <vt:lpstr>情報通信業</vt:lpstr>
      <vt:lpstr>生活関連サービス業・娯楽業</vt:lpstr>
      <vt:lpstr>製造業</vt:lpstr>
      <vt:lpstr>専門家経費</vt:lpstr>
      <vt:lpstr>大区分</vt:lpstr>
      <vt:lpstr>電気・ガス・熱供給・水道業</vt:lpstr>
      <vt:lpstr>農業・林業</vt:lpstr>
      <vt:lpstr>不動産業・物品賃貸業</vt:lpstr>
      <vt:lpstr>複合サービス事業</vt:lpstr>
      <vt:lpstr>分類不能の産業</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宮城県環境産業新技術開発等事業費補助金交付要綱（案）</dc:title>
  <dc:creator>sotec</dc:creator>
  <cp:lastModifiedBy>星 晃（Akira Hoshi）</cp:lastModifiedBy>
  <cp:revision>2</cp:revision>
  <cp:lastPrinted>2026-05-18T02:21:28Z</cp:lastPrinted>
  <dcterms:created xsi:type="dcterms:W3CDTF">2021-04-27T10:08:00Z</dcterms:created>
  <dcterms:modified xsi:type="dcterms:W3CDTF">2026-05-18T02:48:24Z</dcterms:modified>
</cp:coreProperties>
</file>